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RACRE\Desktop\2026\ROÇAGEM CAPINA E LIMPEZA\"/>
    </mc:Choice>
  </mc:AlternateContent>
  <bookViews>
    <workbookView xWindow="0" yWindow="0" windowWidth="28800" windowHeight="11730"/>
  </bookViews>
  <sheets>
    <sheet name="LOTE 1 " sheetId="1" r:id="rId1"/>
    <sheet name="MM LOTE 1" sheetId="9" r:id="rId2"/>
    <sheet name="LOTE 2" sheetId="5" r:id="rId3"/>
    <sheet name="MM LOTE 2" sheetId="10" r:id="rId4"/>
    <sheet name="LOTE 3" sheetId="6" r:id="rId5"/>
    <sheet name="MM LOTE 3" sheetId="11" r:id="rId6"/>
    <sheet name="LOTE 4" sheetId="7" r:id="rId7"/>
    <sheet name="MM LOTE 4" sheetId="12" r:id="rId8"/>
    <sheet name="BDI" sheetId="2" r:id="rId9"/>
    <sheet name="ENCARGOS " sheetId="3" r:id="rId10"/>
    <sheet name="DISTÂNCIAS" sheetId="4" r:id="rId11"/>
  </sheets>
  <definedNames>
    <definedName name="_xlnm.Print_Area" localSheetId="8">BDI!$B$1:$M$46</definedName>
    <definedName name="_xlnm.Print_Area" localSheetId="10">DISTÂNCIAS!$B$2:$Y$24</definedName>
    <definedName name="_xlnm.Print_Area" localSheetId="9">'ENCARGOS '!$B$1:$M$46</definedName>
    <definedName name="_xlnm.Print_Area" localSheetId="0">'LOTE 1 '!$E$6:$M$31</definedName>
    <definedName name="_xlnm.Print_Area" localSheetId="2">'LOTE 2'!$E$6:$M$31</definedName>
    <definedName name="_xlnm.Print_Area" localSheetId="4">'LOTE 3'!$E$6:$M$31</definedName>
    <definedName name="_xlnm.Print_Area" localSheetId="6">'LOTE 4'!$E$6:$M$31</definedName>
    <definedName name="_xlnm.Print_Area" localSheetId="1">'MM LOTE 1'!$E$6:$R$29</definedName>
    <definedName name="_xlnm.Print_Area" localSheetId="3">'MM LOTE 2'!$E$6:$R$29</definedName>
    <definedName name="_xlnm.Print_Area" localSheetId="5">'MM LOTE 3'!$E$6:$R$29</definedName>
    <definedName name="_xlnm.Print_Area" localSheetId="7">'MM LOTE 4'!$E$6:$R$29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8" i="12" l="1"/>
  <c r="Q27" i="12"/>
  <c r="Q26" i="12"/>
  <c r="Q24" i="12"/>
  <c r="Q23" i="12"/>
  <c r="Q22" i="12"/>
  <c r="Q21" i="12"/>
  <c r="Q20" i="12"/>
  <c r="Q19" i="12"/>
  <c r="Q18" i="12"/>
  <c r="Q17" i="12"/>
  <c r="I17" i="12"/>
  <c r="I19" i="12" s="1"/>
  <c r="I24" i="12" s="1"/>
  <c r="Q16" i="12"/>
  <c r="Q14" i="12"/>
  <c r="Q13" i="12"/>
  <c r="Q12" i="12"/>
  <c r="Q24" i="11"/>
  <c r="Q28" i="11"/>
  <c r="Q27" i="11"/>
  <c r="Q26" i="11"/>
  <c r="Q23" i="11"/>
  <c r="Q22" i="11"/>
  <c r="Q21" i="11"/>
  <c r="Q20" i="11"/>
  <c r="Q19" i="11"/>
  <c r="Q18" i="11"/>
  <c r="Q17" i="11"/>
  <c r="I17" i="11"/>
  <c r="I19" i="11" s="1"/>
  <c r="I24" i="11" s="1"/>
  <c r="Q16" i="11"/>
  <c r="Q14" i="11"/>
  <c r="Q13" i="11"/>
  <c r="Q12" i="11"/>
  <c r="Q28" i="10"/>
  <c r="Q27" i="10"/>
  <c r="Q26" i="10"/>
  <c r="Q24" i="10"/>
  <c r="Q23" i="10"/>
  <c r="Q22" i="10"/>
  <c r="Q21" i="10"/>
  <c r="Q20" i="10"/>
  <c r="Q19" i="10"/>
  <c r="Q18" i="10"/>
  <c r="Q17" i="10"/>
  <c r="I17" i="10"/>
  <c r="I19" i="10" s="1"/>
  <c r="I24" i="10" s="1"/>
  <c r="Q16" i="10"/>
  <c r="Q14" i="10"/>
  <c r="Q13" i="10"/>
  <c r="Q12" i="10"/>
  <c r="Q28" i="9"/>
  <c r="Q27" i="9"/>
  <c r="Q26" i="9"/>
  <c r="Q24" i="9"/>
  <c r="Q23" i="9"/>
  <c r="Q22" i="9"/>
  <c r="Q21" i="9"/>
  <c r="Q20" i="9"/>
  <c r="Q19" i="9"/>
  <c r="Q18" i="9"/>
  <c r="Q17" i="9"/>
  <c r="Q16" i="9"/>
  <c r="Q14" i="9"/>
  <c r="Q13" i="9"/>
  <c r="Q12" i="9"/>
  <c r="I19" i="9"/>
  <c r="I24" i="9" s="1"/>
  <c r="I17" i="9"/>
  <c r="L30" i="7" l="1"/>
  <c r="M30" i="7" s="1"/>
  <c r="M29" i="7"/>
  <c r="L29" i="7"/>
  <c r="L28" i="7"/>
  <c r="M28" i="7" s="1"/>
  <c r="L26" i="7"/>
  <c r="M26" i="7" s="1"/>
  <c r="L25" i="7"/>
  <c r="M25" i="7" s="1"/>
  <c r="L24" i="7"/>
  <c r="M24" i="7" s="1"/>
  <c r="L23" i="7"/>
  <c r="M23" i="7" s="1"/>
  <c r="M22" i="7"/>
  <c r="L22" i="7"/>
  <c r="L21" i="7"/>
  <c r="M21" i="7" s="1"/>
  <c r="L20" i="7"/>
  <c r="M20" i="7" s="1"/>
  <c r="L19" i="7"/>
  <c r="M19" i="7" s="1"/>
  <c r="L18" i="7"/>
  <c r="M18" i="7" s="1"/>
  <c r="L16" i="7"/>
  <c r="M16" i="7" s="1"/>
  <c r="M15" i="7"/>
  <c r="L15" i="7"/>
  <c r="L14" i="7"/>
  <c r="M14" i="7" s="1"/>
  <c r="L30" i="6"/>
  <c r="M30" i="6" s="1"/>
  <c r="L29" i="6"/>
  <c r="M29" i="6" s="1"/>
  <c r="L28" i="6"/>
  <c r="M28" i="6" s="1"/>
  <c r="L26" i="6"/>
  <c r="M26" i="6" s="1"/>
  <c r="L25" i="6"/>
  <c r="M25" i="6" s="1"/>
  <c r="M24" i="6"/>
  <c r="L24" i="6"/>
  <c r="L23" i="6"/>
  <c r="M23" i="6" s="1"/>
  <c r="L22" i="6"/>
  <c r="M22" i="6" s="1"/>
  <c r="L21" i="6"/>
  <c r="M21" i="6" s="1"/>
  <c r="L20" i="6"/>
  <c r="M20" i="6" s="1"/>
  <c r="L19" i="6"/>
  <c r="M19" i="6" s="1"/>
  <c r="L18" i="6"/>
  <c r="M18" i="6" s="1"/>
  <c r="L16" i="6"/>
  <c r="M16" i="6" s="1"/>
  <c r="L15" i="6"/>
  <c r="M15" i="6" s="1"/>
  <c r="L14" i="6"/>
  <c r="M14" i="6" s="1"/>
  <c r="L30" i="5"/>
  <c r="M30" i="5" s="1"/>
  <c r="L29" i="5"/>
  <c r="M29" i="5" s="1"/>
  <c r="L28" i="5"/>
  <c r="M28" i="5" s="1"/>
  <c r="L26" i="5"/>
  <c r="M26" i="5" s="1"/>
  <c r="L25" i="5"/>
  <c r="M25" i="5" s="1"/>
  <c r="L24" i="5"/>
  <c r="M24" i="5" s="1"/>
  <c r="L23" i="5"/>
  <c r="M23" i="5" s="1"/>
  <c r="L22" i="5"/>
  <c r="M22" i="5" s="1"/>
  <c r="L21" i="5"/>
  <c r="M21" i="5" s="1"/>
  <c r="L20" i="5"/>
  <c r="M20" i="5" s="1"/>
  <c r="L19" i="5"/>
  <c r="M19" i="5" s="1"/>
  <c r="L18" i="5"/>
  <c r="M18" i="5" s="1"/>
  <c r="L16" i="5"/>
  <c r="M16" i="5" s="1"/>
  <c r="L15" i="5"/>
  <c r="M15" i="5" s="1"/>
  <c r="L14" i="5"/>
  <c r="M14" i="5" s="1"/>
  <c r="M19" i="1"/>
  <c r="M20" i="1"/>
  <c r="M21" i="1"/>
  <c r="M22" i="1"/>
  <c r="M23" i="1"/>
  <c r="M24" i="1"/>
  <c r="M14" i="1"/>
  <c r="L15" i="1"/>
  <c r="M15" i="1" s="1"/>
  <c r="L16" i="1"/>
  <c r="M16" i="1" s="1"/>
  <c r="L18" i="1"/>
  <c r="M18" i="1" s="1"/>
  <c r="L19" i="1"/>
  <c r="L20" i="1"/>
  <c r="L21" i="1"/>
  <c r="L22" i="1"/>
  <c r="L23" i="1"/>
  <c r="L24" i="1"/>
  <c r="L25" i="1"/>
  <c r="M25" i="1" s="1"/>
  <c r="L26" i="1"/>
  <c r="M26" i="1" s="1"/>
  <c r="L28" i="1"/>
  <c r="M28" i="1" s="1"/>
  <c r="L29" i="1"/>
  <c r="M29" i="1" s="1"/>
  <c r="L30" i="1"/>
  <c r="M30" i="1" s="1"/>
  <c r="L14" i="1"/>
  <c r="M31" i="7" l="1"/>
  <c r="M31" i="6"/>
  <c r="M31" i="5"/>
  <c r="M31" i="1"/>
</calcChain>
</file>

<file path=xl/sharedStrings.xml><?xml version="1.0" encoding="utf-8"?>
<sst xmlns="http://schemas.openxmlformats.org/spreadsheetml/2006/main" count="648" uniqueCount="85">
  <si>
    <t>GOVERNO DO ESTADO DO ACRE</t>
  </si>
  <si>
    <t>DEPARTAMENTO DE ESTRADAS DE RODAGENS, INFRAESTRUTURA HIDROVIÁRIA ORÇAMENTO BÁSICO E AEROPORTUÁRIA DO ESTADO DO ACRE</t>
  </si>
  <si>
    <t>ITEM</t>
  </si>
  <si>
    <t>CÓDIGO</t>
  </si>
  <si>
    <t xml:space="preserve">DISCRIMINAÇÃO </t>
  </si>
  <si>
    <t>BANCO</t>
  </si>
  <si>
    <t>UND</t>
  </si>
  <si>
    <t xml:space="preserve">QUANTIDADE </t>
  </si>
  <si>
    <t xml:space="preserve">CUSTO DIRETO </t>
  </si>
  <si>
    <t>CUSTO C /BDI</t>
  </si>
  <si>
    <t>PREÇO SEM DESONERAÇÃO (R$)</t>
  </si>
  <si>
    <t>TOTAL</t>
  </si>
  <si>
    <t xml:space="preserve">SEM DESONERAÇÃO </t>
  </si>
  <si>
    <t>1.1</t>
  </si>
  <si>
    <t>1.2</t>
  </si>
  <si>
    <t>1.3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</si>
  <si>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</si>
  <si>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</si>
  <si>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</si>
  <si>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</si>
  <si>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</si>
  <si>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</si>
  <si>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</si>
  <si>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</si>
  <si>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</si>
  <si>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</si>
  <si>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3.2</t>
  </si>
  <si>
    <t>3.3</t>
  </si>
  <si>
    <t>LPC5</t>
  </si>
  <si>
    <t>LMT5</t>
  </si>
  <si>
    <t xml:space="preserve">ADMINISTRAÇÃO LOCAL DOS SERVIÇOS </t>
  </si>
  <si>
    <t>LIMPEZA</t>
  </si>
  <si>
    <t xml:space="preserve">APOIO OPERACIONAL </t>
  </si>
  <si>
    <t>ENGENHEIRO CIVIL DE OBRA PLENO COM ENCARGOS ENGENHEIRO CIVIL DE OBRA PLENO COM ENCARGOS COMPLEMENTARES</t>
  </si>
  <si>
    <t>ENCARREGADO GERAL DE OBRAS COM ENCARGOS COMPLEMENTARES</t>
  </si>
  <si>
    <t>TÉCNICO EM SEGURANÇA DO TRABALHO COM ENCARGOS COMPLEMENTARES</t>
  </si>
  <si>
    <t>Capina manual</t>
  </si>
  <si>
    <t>Limpeza mecanizada da camada vegeta</t>
  </si>
  <si>
    <t>RASTELEIRO COM ENCARGOS COMPLEMENTARES</t>
  </si>
  <si>
    <t>Limpeza com varrição e lavagem com caminhão pipa do pavimento existente</t>
  </si>
  <si>
    <t>PODA EM ALTURA DE ÁRVORE COM DIÂMETRO DE TRONCO MENOR QUE 0,20 M. AF_03/2024</t>
  </si>
  <si>
    <t>PODA EM ALTURA DE ÁRVORE COM DIÂMETRO DE TRONCO MAIOR OU IGUAL A 0,20 M E MENOR QUE 0,40 M. AF_03/2024</t>
  </si>
  <si>
    <t>PODA EM ALTURA DE ÁRVORE COM DIÂMETRO DE TRONCO MAIOR OU IGUAL A 0,40 M E MENOR QUE 0,60 M. AF_03/2024</t>
  </si>
  <si>
    <t>PODA EM ALTURA DE ÁRVORE COM DIÂMETRO DE TRONCO MAIOR OU IGUAL A 0,60 M. AF_03/2024</t>
  </si>
  <si>
    <t>Limpeza manual de terreno com vegetação rasteira, incluindo roçagem REF ORSE N/3 _09/2025</t>
  </si>
  <si>
    <t>TRANSPORTE COM CAMINHÃO BASCULANTE DE 14 M³, EM VIA URBANA EM LEITO NATURAL (UNIDADE: M3XKM). AF_07/2020</t>
  </si>
  <si>
    <t>TRANSPORTE COM CAMINHÃO BASCULANTE DE 14 M³, EM VIA URBANA PAVIMENTADA, DMT ATÉ 30 KM (UNIDADE: M3XKM). AF_07/2020</t>
  </si>
  <si>
    <t>CARGA, MANOBRA E DESCARGA DE ENTULHO EM CAMINHÃO BASCULANTE 10 M³ - CARGA COM ESCAVADEIRA HIDRÁULICA (CAÇAMBA DE 0,80 M³ / 111 HP) E DESCARGA LIVRE</t>
  </si>
  <si>
    <t>SINAPI</t>
  </si>
  <si>
    <t>SICRO3</t>
  </si>
  <si>
    <t>PRÓPRIO</t>
  </si>
  <si>
    <t xml:space="preserve">SINAPI </t>
  </si>
  <si>
    <t>H</t>
  </si>
  <si>
    <t>m²</t>
  </si>
  <si>
    <t>M3XKM</t>
  </si>
  <si>
    <t>m³</t>
  </si>
  <si>
    <t>ORÇAMENTO BÁSICO</t>
  </si>
  <si>
    <t>Serviço</t>
  </si>
  <si>
    <t xml:space="preserve">Lote </t>
  </si>
  <si>
    <t>CONTRATAÇÃO DE PESSOA JURÍDICA ESPECIALIZADA EM EXECUÇÃO DE SERVIÇOS CONTÍNUOS DE LIMPEZA, CAPINA E ROÇAGEM MECANIZADA E MANUAL NOS MUNICÍPIOS DO ESTADO DO ACRE</t>
  </si>
  <si>
    <t>1 - REGIONAL ALTO ACRE</t>
  </si>
  <si>
    <t xml:space="preserve">Base de Preços </t>
  </si>
  <si>
    <t>SICRO/AC</t>
  </si>
  <si>
    <t>SINAPI/AC</t>
  </si>
  <si>
    <t>BDI</t>
  </si>
  <si>
    <t>Serviços</t>
  </si>
  <si>
    <t xml:space="preserve">Insumos </t>
  </si>
  <si>
    <t>2 - REGIONAL BAIXO ACRE</t>
  </si>
  <si>
    <t xml:space="preserve">3 - REGIONAIS PURUS, TARAUACÁ - ENVIRA </t>
  </si>
  <si>
    <t xml:space="preserve">4 - REGIONAL JURUÁ </t>
  </si>
  <si>
    <t xml:space="preserve">MEMÓRIA DE CÁLCULO </t>
  </si>
  <si>
    <t>L1</t>
  </si>
  <si>
    <t>L2</t>
  </si>
  <si>
    <t>ÁREA</t>
  </si>
  <si>
    <t>VOLUME</t>
  </si>
  <si>
    <t>COEF</t>
  </si>
  <si>
    <t>PESO</t>
  </si>
  <si>
    <t>DMT</t>
  </si>
  <si>
    <t>QUANT</t>
  </si>
  <si>
    <t>OBS</t>
  </si>
  <si>
    <t>cof = n de viagens</t>
  </si>
  <si>
    <t>cof = n de visagens</t>
  </si>
  <si>
    <t xml:space="preserve">considerando 1 caminhão de 14 m³ de entulho a cada 2 km de Rodovia </t>
  </si>
  <si>
    <t>3 - PURUS, TARAUACÁ-ENVIRA</t>
  </si>
  <si>
    <t>4 - JURUÁ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</si>
</sst>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rgb="FF0066FF"/>
      <name val="Arial"/>
      <family val="2"/>
    </font>
    <font>
      <sz val="11"/>
      <color rgb="FF0066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15" xfId="0" applyFont="1" applyBorder="1" applyAlignment="1">
      <alignment horizontal="center"/>
    </xf>
    <xf numFmtId="0" fontId="3" fillId="0" borderId="10" xfId="0" applyFont="1" applyBorder="1"/>
    <xf numFmtId="0" fontId="3" fillId="0" borderId="16" xfId="0" applyFont="1" applyBorder="1"/>
    <xf numFmtId="0" fontId="3" fillId="0" borderId="1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7" xfId="0" applyFont="1" applyBorder="1"/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43" fontId="3" fillId="0" borderId="7" xfId="1" applyFont="1" applyBorder="1"/>
    <xf numFmtId="43" fontId="3" fillId="0" borderId="7" xfId="0" applyNumberFormat="1" applyFont="1" applyBorder="1"/>
    <xf numFmtId="43" fontId="3" fillId="0" borderId="18" xfId="1" applyFont="1" applyBorder="1"/>
    <xf numFmtId="0" fontId="3" fillId="0" borderId="7" xfId="0" applyFont="1" applyBorder="1" applyAlignment="1">
      <alignment wrapText="1"/>
    </xf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wrapText="1"/>
    </xf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43" fontId="3" fillId="0" borderId="11" xfId="1" applyFont="1" applyBorder="1"/>
    <xf numFmtId="43" fontId="3" fillId="0" borderId="11" xfId="0" applyNumberFormat="1" applyFont="1" applyBorder="1"/>
    <xf numFmtId="43" fontId="3" fillId="0" borderId="20" xfId="1" applyFont="1" applyBorder="1"/>
    <xf numFmtId="0" fontId="0" fillId="0" borderId="5" xfId="0" applyBorder="1" applyAlignment="1">
      <alignment horizontal="left"/>
    </xf>
    <xf numFmtId="0" fontId="0" fillId="0" borderId="1" xfId="0" applyBorder="1" applyAlignment="1">
      <alignment vertical="center"/>
    </xf>
    <xf numFmtId="0" fontId="0" fillId="0" borderId="2" xfId="0" applyBorder="1"/>
    <xf numFmtId="0" fontId="0" fillId="0" borderId="3" xfId="0" applyBorder="1"/>
    <xf numFmtId="0" fontId="0" fillId="0" borderId="8" xfId="0" applyBorder="1" applyAlignment="1">
      <alignment vertical="center"/>
    </xf>
    <xf numFmtId="0" fontId="0" fillId="0" borderId="0" xfId="0" applyBorder="1"/>
    <xf numFmtId="17" fontId="0" fillId="0" borderId="0" xfId="0" applyNumberFormat="1" applyBorder="1"/>
    <xf numFmtId="10" fontId="0" fillId="0" borderId="9" xfId="0" applyNumberFormat="1" applyBorder="1"/>
    <xf numFmtId="0" fontId="0" fillId="0" borderId="4" xfId="0" applyBorder="1" applyAlignment="1">
      <alignment vertical="center"/>
    </xf>
    <xf numFmtId="0" fontId="0" fillId="0" borderId="5" xfId="0" applyBorder="1"/>
    <xf numFmtId="17" fontId="0" fillId="0" borderId="5" xfId="0" applyNumberFormat="1" applyBorder="1"/>
    <xf numFmtId="10" fontId="0" fillId="0" borderId="6" xfId="0" applyNumberFormat="1" applyBorder="1"/>
    <xf numFmtId="43" fontId="2" fillId="0" borderId="14" xfId="0" applyNumberFormat="1" applyFont="1" applyBorder="1"/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left" wrapText="1"/>
    </xf>
    <xf numFmtId="0" fontId="0" fillId="0" borderId="0" xfId="0" applyBorder="1" applyAlignment="1">
      <alignment horizontal="left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3" xfId="0" applyBorder="1"/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9" xfId="0" applyBorder="1"/>
    <xf numFmtId="0" fontId="0" fillId="0" borderId="6" xfId="0" applyBorder="1"/>
    <xf numFmtId="0" fontId="0" fillId="0" borderId="14" xfId="0" applyBorder="1"/>
    <xf numFmtId="0" fontId="0" fillId="0" borderId="22" xfId="0" applyBorder="1"/>
    <xf numFmtId="0" fontId="0" fillId="0" borderId="24" xfId="0" applyBorder="1"/>
    <xf numFmtId="0" fontId="0" fillId="0" borderId="18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7" xfId="0" applyFont="1" applyBorder="1"/>
    <xf numFmtId="0" fontId="10" fillId="0" borderId="23" xfId="0" applyFont="1" applyBorder="1"/>
    <xf numFmtId="43" fontId="9" fillId="0" borderId="7" xfId="1" applyFont="1" applyBorder="1"/>
    <xf numFmtId="43" fontId="9" fillId="0" borderId="7" xfId="0" applyNumberFormat="1" applyFont="1" applyBorder="1"/>
    <xf numFmtId="43" fontId="9" fillId="0" borderId="21" xfId="1" applyFont="1" applyBorder="1"/>
    <xf numFmtId="0" fontId="10" fillId="0" borderId="7" xfId="0" applyFont="1" applyBorder="1"/>
    <xf numFmtId="43" fontId="10" fillId="0" borderId="7" xfId="1" applyFont="1" applyBorder="1"/>
    <xf numFmtId="43" fontId="10" fillId="0" borderId="27" xfId="1" applyFont="1" applyBorder="1"/>
    <xf numFmtId="0" fontId="8" fillId="0" borderId="0" xfId="0" applyFont="1" applyBorder="1" applyAlignment="1">
      <alignment horizontal="center" vertical="center"/>
    </xf>
    <xf numFmtId="43" fontId="10" fillId="0" borderId="23" xfId="1" applyFont="1" applyBorder="1"/>
    <xf numFmtId="0" fontId="8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23" xfId="0" applyFont="1" applyBorder="1"/>
    <xf numFmtId="0" fontId="2" fillId="0" borderId="23" xfId="0" applyFont="1" applyBorder="1"/>
    <xf numFmtId="0" fontId="9" fillId="0" borderId="23" xfId="0" applyFont="1" applyBorder="1"/>
    <xf numFmtId="0" fontId="9" fillId="0" borderId="30" xfId="0" applyFont="1" applyBorder="1"/>
    <xf numFmtId="0" fontId="3" fillId="0" borderId="3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/>
    </xf>
    <xf numFmtId="0" fontId="3" fillId="0" borderId="27" xfId="0" applyFont="1" applyBorder="1" applyAlignment="1">
      <alignment wrapText="1"/>
    </xf>
    <xf numFmtId="0" fontId="3" fillId="0" borderId="27" xfId="0" applyFont="1" applyBorder="1" applyAlignment="1">
      <alignment horizontal="center" vertical="center"/>
    </xf>
    <xf numFmtId="43" fontId="9" fillId="0" borderId="27" xfId="1" applyFont="1" applyBorder="1"/>
    <xf numFmtId="43" fontId="9" fillId="0" borderId="27" xfId="0" applyNumberFormat="1" applyFont="1" applyBorder="1"/>
    <xf numFmtId="43" fontId="9" fillId="0" borderId="32" xfId="1" applyFont="1" applyBorder="1"/>
    <xf numFmtId="0" fontId="10" fillId="0" borderId="30" xfId="0" applyFont="1" applyBorder="1"/>
    <xf numFmtId="0" fontId="10" fillId="0" borderId="21" xfId="0" applyFont="1" applyBorder="1"/>
    <xf numFmtId="0" fontId="10" fillId="0" borderId="32" xfId="0" applyFont="1" applyBorder="1"/>
    <xf numFmtId="43" fontId="1" fillId="0" borderId="25" xfId="1" applyFont="1" applyBorder="1"/>
    <xf numFmtId="43" fontId="1" fillId="0" borderId="26" xfId="1" applyFont="1" applyBorder="1"/>
    <xf numFmtId="0" fontId="0" fillId="0" borderId="28" xfId="0" applyBorder="1" applyAlignment="1">
      <alignment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57150</xdr:rowOff>
    </xdr:from>
    <xdr:to>
      <xdr:col>12</xdr:col>
      <xdr:colOff>562981</xdr:colOff>
      <xdr:row>45</xdr:row>
      <xdr:rowOff>39267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47650"/>
          <a:ext cx="7211431" cy="83641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109544</xdr:colOff>
      <xdr:row>2</xdr:row>
      <xdr:rowOff>107673</xdr:rowOff>
    </xdr:from>
    <xdr:to>
      <xdr:col>12</xdr:col>
      <xdr:colOff>542512</xdr:colOff>
      <xdr:row>45</xdr:row>
      <xdr:rowOff>154384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2457" y="488673"/>
          <a:ext cx="7175012" cy="82382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</xdr:row>
      <xdr:rowOff>142875</xdr:rowOff>
    </xdr:from>
    <xdr:to>
      <xdr:col>24</xdr:col>
      <xdr:colOff>554480</xdr:colOff>
      <xdr:row>23</xdr:row>
      <xdr:rowOff>103977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333375"/>
          <a:ext cx="14508605" cy="41521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5:M31"/>
  <sheetViews>
    <sheetView showGridLines="0" tabSelected="1" view="pageBreakPreview" zoomScale="85" zoomScaleNormal="85" zoomScaleSheetLayoutView="85" workbookViewId="0">
      <selection activeCell="D10" sqref="D10"/>
    </sheetView>
  </sheetViews>
  <sheetFormatPr defaultRowHeight="15" x14ac:dyDescent="0.25"/>
  <cols>
    <col min="7" max="7" width="137.140625" customWidth="1"/>
    <col min="8" max="8" width="10" customWidth="1"/>
    <col min="10" max="10" width="13.42578125" bestFit="1" customWidth="1"/>
    <col min="11" max="11" width="19.5703125" customWidth="1"/>
    <col min="12" max="12" width="15" customWidth="1"/>
    <col min="13" max="13" width="20.42578125" customWidth="1"/>
  </cols>
  <sheetData>
    <row r="5" spans="5:13" ht="15.75" thickBot="1" x14ac:dyDescent="0.3"/>
    <row r="6" spans="5:13" ht="23.25" customHeight="1" x14ac:dyDescent="0.25">
      <c r="E6" s="46" t="s">
        <v>0</v>
      </c>
      <c r="F6" s="47"/>
      <c r="G6" s="47"/>
      <c r="H6" s="47"/>
      <c r="I6" s="48"/>
      <c r="J6" s="40" t="s">
        <v>56</v>
      </c>
      <c r="K6" s="41"/>
      <c r="L6" s="41"/>
      <c r="M6" s="42"/>
    </row>
    <row r="7" spans="5:13" ht="27" customHeight="1" thickBot="1" x14ac:dyDescent="0.3">
      <c r="E7" s="51" t="s">
        <v>1</v>
      </c>
      <c r="F7" s="52"/>
      <c r="G7" s="52"/>
      <c r="H7" s="52"/>
      <c r="I7" s="53"/>
      <c r="J7" s="43"/>
      <c r="K7" s="44"/>
      <c r="L7" s="44"/>
      <c r="M7" s="45"/>
    </row>
    <row r="8" spans="5:13" ht="34.5" customHeight="1" x14ac:dyDescent="0.25">
      <c r="E8" s="24" t="s">
        <v>57</v>
      </c>
      <c r="F8" s="49" t="s">
        <v>59</v>
      </c>
      <c r="G8" s="49"/>
      <c r="H8" s="25"/>
      <c r="I8" s="25"/>
      <c r="J8" s="25" t="s">
        <v>61</v>
      </c>
      <c r="K8" s="25"/>
      <c r="L8" s="25" t="s">
        <v>64</v>
      </c>
      <c r="M8" s="26" t="s">
        <v>12</v>
      </c>
    </row>
    <row r="9" spans="5:13" x14ac:dyDescent="0.25">
      <c r="E9" s="27" t="s">
        <v>58</v>
      </c>
      <c r="F9" s="50" t="s">
        <v>60</v>
      </c>
      <c r="G9" s="50"/>
      <c r="H9" s="28"/>
      <c r="I9" s="28"/>
      <c r="J9" s="28" t="s">
        <v>62</v>
      </c>
      <c r="K9" s="29">
        <v>45839</v>
      </c>
      <c r="L9" s="28" t="s">
        <v>65</v>
      </c>
      <c r="M9" s="30">
        <v>0.2097</v>
      </c>
    </row>
    <row r="10" spans="5:13" ht="15.75" thickBot="1" x14ac:dyDescent="0.3">
      <c r="E10" s="31"/>
      <c r="F10" s="23"/>
      <c r="G10" s="23"/>
      <c r="H10" s="32"/>
      <c r="I10" s="32"/>
      <c r="J10" s="32" t="s">
        <v>63</v>
      </c>
      <c r="K10" s="33">
        <v>45901</v>
      </c>
      <c r="L10" s="32" t="s">
        <v>66</v>
      </c>
      <c r="M10" s="34">
        <v>0.14019999999999999</v>
      </c>
    </row>
    <row r="11" spans="5:13" x14ac:dyDescent="0.25">
      <c r="E11" s="55" t="s">
        <v>2</v>
      </c>
      <c r="F11" s="54" t="s">
        <v>3</v>
      </c>
      <c r="G11" s="54" t="s">
        <v>4</v>
      </c>
      <c r="H11" s="54" t="s">
        <v>5</v>
      </c>
      <c r="I11" s="54" t="s">
        <v>6</v>
      </c>
      <c r="J11" s="54" t="s">
        <v>7</v>
      </c>
      <c r="K11" s="54" t="s">
        <v>10</v>
      </c>
      <c r="L11" s="54"/>
      <c r="M11" s="1" t="s">
        <v>11</v>
      </c>
    </row>
    <row r="12" spans="5:13" ht="15.75" thickBot="1" x14ac:dyDescent="0.3">
      <c r="E12" s="56"/>
      <c r="F12" s="57"/>
      <c r="G12" s="57"/>
      <c r="H12" s="57"/>
      <c r="I12" s="57"/>
      <c r="J12" s="57"/>
      <c r="K12" s="2" t="s">
        <v>8</v>
      </c>
      <c r="L12" s="2" t="s">
        <v>9</v>
      </c>
      <c r="M12" s="3" t="s">
        <v>12</v>
      </c>
    </row>
    <row r="13" spans="5:13" x14ac:dyDescent="0.25">
      <c r="E13" s="4">
        <v>1</v>
      </c>
      <c r="F13" s="5"/>
      <c r="G13" s="5" t="s">
        <v>30</v>
      </c>
      <c r="H13" s="5"/>
      <c r="I13" s="5"/>
      <c r="J13" s="5"/>
      <c r="K13" s="5"/>
      <c r="L13" s="5"/>
      <c r="M13" s="6"/>
    </row>
    <row r="14" spans="5:13" x14ac:dyDescent="0.25">
      <c r="E14" s="7" t="s">
        <v>13</v>
      </c>
      <c r="F14" s="8">
        <v>90778</v>
      </c>
      <c r="G14" s="9" t="s">
        <v>33</v>
      </c>
      <c r="H14" s="10" t="s">
        <v>48</v>
      </c>
      <c r="I14" s="11" t="s">
        <v>52</v>
      </c>
      <c r="J14" s="12">
        <v>720</v>
      </c>
      <c r="K14" s="12">
        <v>136.12</v>
      </c>
      <c r="L14" s="13">
        <f>K14*1.2097</f>
        <v>164.66436400000001</v>
      </c>
      <c r="M14" s="14">
        <f>L14*J14</f>
        <v>118558.34208</v>
      </c>
    </row>
    <row r="15" spans="5:13" x14ac:dyDescent="0.25">
      <c r="E15" s="7" t="s">
        <v>14</v>
      </c>
      <c r="F15" s="8">
        <v>90776</v>
      </c>
      <c r="G15" s="9" t="s">
        <v>34</v>
      </c>
      <c r="H15" s="10" t="s">
        <v>48</v>
      </c>
      <c r="I15" s="11" t="s">
        <v>52</v>
      </c>
      <c r="J15" s="12">
        <v>1440</v>
      </c>
      <c r="K15" s="12">
        <v>40.14</v>
      </c>
      <c r="L15" s="13">
        <f t="shared" ref="L15:L30" si="0">K15*1.2097</f>
        <v>48.557358000000001</v>
      </c>
      <c r="M15" s="14">
        <f t="shared" ref="M15:M30" si="1">L15*J15</f>
        <v>69922.595520000003</v>
      </c>
    </row>
    <row r="16" spans="5:13" x14ac:dyDescent="0.25">
      <c r="E16" s="7" t="s">
        <v>15</v>
      </c>
      <c r="F16" s="8">
        <v>100309</v>
      </c>
      <c r="G16" s="9" t="s">
        <v>35</v>
      </c>
      <c r="H16" s="10" t="s">
        <v>48</v>
      </c>
      <c r="I16" s="11" t="s">
        <v>52</v>
      </c>
      <c r="J16" s="12">
        <v>1440</v>
      </c>
      <c r="K16" s="12">
        <v>29.66</v>
      </c>
      <c r="L16" s="13">
        <f t="shared" si="0"/>
        <v>35.879702000000002</v>
      </c>
      <c r="M16" s="14">
        <f t="shared" si="1"/>
        <v>51666.770880000004</v>
      </c>
    </row>
    <row r="17" spans="5:13" x14ac:dyDescent="0.25">
      <c r="E17" s="7">
        <v>2</v>
      </c>
      <c r="F17" s="8"/>
      <c r="G17" s="9" t="s">
        <v>31</v>
      </c>
      <c r="H17" s="10"/>
      <c r="I17" s="11"/>
      <c r="J17" s="12"/>
      <c r="K17" s="12"/>
      <c r="L17" s="13"/>
      <c r="M17" s="14"/>
    </row>
    <row r="18" spans="5:13" x14ac:dyDescent="0.25">
      <c r="E18" s="7" t="s">
        <v>16</v>
      </c>
      <c r="F18" s="8">
        <v>4915744</v>
      </c>
      <c r="G18" s="9" t="s">
        <v>36</v>
      </c>
      <c r="H18" s="10" t="s">
        <v>49</v>
      </c>
      <c r="I18" s="11" t="s">
        <v>53</v>
      </c>
      <c r="J18" s="12">
        <v>40542</v>
      </c>
      <c r="K18" s="12">
        <v>0.7</v>
      </c>
      <c r="L18" s="13">
        <f t="shared" si="0"/>
        <v>0.84678999999999993</v>
      </c>
      <c r="M18" s="14">
        <f t="shared" si="1"/>
        <v>34330.56018</v>
      </c>
    </row>
    <row r="19" spans="5:13" x14ac:dyDescent="0.25">
      <c r="E19" s="7" t="s">
        <v>17</v>
      </c>
      <c r="F19" s="8">
        <v>5502985</v>
      </c>
      <c r="G19" s="9" t="s">
        <v>37</v>
      </c>
      <c r="H19" s="10" t="s">
        <v>49</v>
      </c>
      <c r="I19" s="11" t="s">
        <v>53</v>
      </c>
      <c r="J19" s="12">
        <v>162168</v>
      </c>
      <c r="K19" s="12">
        <v>0.81</v>
      </c>
      <c r="L19" s="13">
        <f t="shared" si="0"/>
        <v>0.97985700000000009</v>
      </c>
      <c r="M19" s="14">
        <f t="shared" si="1"/>
        <v>158901.449976</v>
      </c>
    </row>
    <row r="20" spans="5:13" x14ac:dyDescent="0.25">
      <c r="E20" s="7" t="s">
        <v>18</v>
      </c>
      <c r="F20" s="8">
        <v>88314</v>
      </c>
      <c r="G20" s="9" t="s">
        <v>38</v>
      </c>
      <c r="H20" s="10" t="s">
        <v>48</v>
      </c>
      <c r="I20" s="11" t="s">
        <v>52</v>
      </c>
      <c r="J20" s="12">
        <v>540</v>
      </c>
      <c r="K20" s="12">
        <v>27.94</v>
      </c>
      <c r="L20" s="13">
        <f t="shared" si="0"/>
        <v>33.799018000000004</v>
      </c>
      <c r="M20" s="14">
        <f t="shared" si="1"/>
        <v>18251.469720000001</v>
      </c>
    </row>
    <row r="21" spans="5:13" x14ac:dyDescent="0.25">
      <c r="E21" s="7" t="s">
        <v>19</v>
      </c>
      <c r="F21" s="8" t="s">
        <v>28</v>
      </c>
      <c r="G21" s="10" t="s">
        <v>39</v>
      </c>
      <c r="H21" s="10" t="s">
        <v>50</v>
      </c>
      <c r="I21" s="11" t="s">
        <v>53</v>
      </c>
      <c r="J21" s="12">
        <v>283794</v>
      </c>
      <c r="K21" s="12">
        <v>1.24</v>
      </c>
      <c r="L21" s="13">
        <f t="shared" si="0"/>
        <v>1.5000279999999999</v>
      </c>
      <c r="M21" s="14">
        <f t="shared" si="1"/>
        <v>425698.94623199996</v>
      </c>
    </row>
    <row r="22" spans="5:13" x14ac:dyDescent="0.25">
      <c r="E22" s="7" t="s">
        <v>20</v>
      </c>
      <c r="F22" s="8">
        <v>98532</v>
      </c>
      <c r="G22" s="9" t="s">
        <v>40</v>
      </c>
      <c r="H22" s="10" t="s">
        <v>51</v>
      </c>
      <c r="I22" s="11" t="s">
        <v>6</v>
      </c>
      <c r="J22" s="12">
        <v>20</v>
      </c>
      <c r="K22" s="12">
        <v>33.630000000000003</v>
      </c>
      <c r="L22" s="13">
        <f t="shared" si="0"/>
        <v>40.682211000000002</v>
      </c>
      <c r="M22" s="14">
        <f t="shared" si="1"/>
        <v>813.64422000000002</v>
      </c>
    </row>
    <row r="23" spans="5:13" x14ac:dyDescent="0.25">
      <c r="E23" s="7" t="s">
        <v>21</v>
      </c>
      <c r="F23" s="8">
        <v>98533</v>
      </c>
      <c r="G23" s="9" t="s">
        <v>41</v>
      </c>
      <c r="H23" s="10" t="s">
        <v>48</v>
      </c>
      <c r="I23" s="11" t="s">
        <v>6</v>
      </c>
      <c r="J23" s="12">
        <v>16</v>
      </c>
      <c r="K23" s="12">
        <v>126.88</v>
      </c>
      <c r="L23" s="13">
        <f t="shared" si="0"/>
        <v>153.48673600000001</v>
      </c>
      <c r="M23" s="14">
        <f t="shared" si="1"/>
        <v>2455.7877760000001</v>
      </c>
    </row>
    <row r="24" spans="5:13" x14ac:dyDescent="0.25">
      <c r="E24" s="7" t="s">
        <v>22</v>
      </c>
      <c r="F24" s="8">
        <v>98534</v>
      </c>
      <c r="G24" s="9" t="s">
        <v>42</v>
      </c>
      <c r="H24" s="10" t="s">
        <v>48</v>
      </c>
      <c r="I24" s="11" t="s">
        <v>6</v>
      </c>
      <c r="J24" s="12">
        <v>18</v>
      </c>
      <c r="K24" s="12">
        <v>350.95</v>
      </c>
      <c r="L24" s="13">
        <f t="shared" si="0"/>
        <v>424.54421500000001</v>
      </c>
      <c r="M24" s="14">
        <f t="shared" si="1"/>
        <v>7641.7958699999999</v>
      </c>
    </row>
    <row r="25" spans="5:13" x14ac:dyDescent="0.25">
      <c r="E25" s="7" t="s">
        <v>23</v>
      </c>
      <c r="F25" s="8">
        <v>98535</v>
      </c>
      <c r="G25" s="9" t="s">
        <v>43</v>
      </c>
      <c r="H25" s="10" t="s">
        <v>48</v>
      </c>
      <c r="I25" s="11" t="s">
        <v>6</v>
      </c>
      <c r="J25" s="12">
        <v>22</v>
      </c>
      <c r="K25" s="12">
        <v>735.35</v>
      </c>
      <c r="L25" s="13">
        <f t="shared" si="0"/>
        <v>889.55289500000003</v>
      </c>
      <c r="M25" s="14">
        <f t="shared" si="1"/>
        <v>19570.163690000001</v>
      </c>
    </row>
    <row r="26" spans="5:13" x14ac:dyDescent="0.25">
      <c r="E26" s="7" t="s">
        <v>24</v>
      </c>
      <c r="F26" s="8" t="s">
        <v>29</v>
      </c>
      <c r="G26" s="9" t="s">
        <v>44</v>
      </c>
      <c r="H26" s="10" t="s">
        <v>50</v>
      </c>
      <c r="I26" s="11" t="s">
        <v>53</v>
      </c>
      <c r="J26" s="12">
        <v>202710</v>
      </c>
      <c r="K26" s="12">
        <v>4.6399999999999997</v>
      </c>
      <c r="L26" s="13">
        <f t="shared" si="0"/>
        <v>5.6130079999999998</v>
      </c>
      <c r="M26" s="14">
        <f t="shared" si="1"/>
        <v>1137812.8516799998</v>
      </c>
    </row>
    <row r="27" spans="5:13" x14ac:dyDescent="0.25">
      <c r="E27" s="7">
        <v>3</v>
      </c>
      <c r="F27" s="8"/>
      <c r="G27" s="9" t="s">
        <v>32</v>
      </c>
      <c r="H27" s="10"/>
      <c r="I27" s="11"/>
      <c r="J27" s="12"/>
      <c r="K27" s="12"/>
      <c r="L27" s="13"/>
      <c r="M27" s="14"/>
    </row>
    <row r="28" spans="5:13" x14ac:dyDescent="0.25">
      <c r="E28" s="7" t="s">
        <v>25</v>
      </c>
      <c r="F28" s="8">
        <v>93591</v>
      </c>
      <c r="G28" s="9" t="s">
        <v>45</v>
      </c>
      <c r="H28" s="10" t="s">
        <v>48</v>
      </c>
      <c r="I28" s="11" t="s">
        <v>54</v>
      </c>
      <c r="J28" s="12">
        <v>7094.85</v>
      </c>
      <c r="K28" s="12">
        <v>3.08</v>
      </c>
      <c r="L28" s="13">
        <f t="shared" si="0"/>
        <v>3.725876</v>
      </c>
      <c r="M28" s="14">
        <f t="shared" si="1"/>
        <v>26434.531338600002</v>
      </c>
    </row>
    <row r="29" spans="5:13" ht="29.25" x14ac:dyDescent="0.25">
      <c r="E29" s="36" t="s">
        <v>26</v>
      </c>
      <c r="F29" s="8">
        <v>95876</v>
      </c>
      <c r="G29" s="15" t="s">
        <v>46</v>
      </c>
      <c r="H29" s="10" t="s">
        <v>48</v>
      </c>
      <c r="I29" s="11" t="s">
        <v>54</v>
      </c>
      <c r="J29" s="12">
        <v>7094.85</v>
      </c>
      <c r="K29" s="12">
        <v>2.41</v>
      </c>
      <c r="L29" s="13">
        <f t="shared" si="0"/>
        <v>2.9153770000000003</v>
      </c>
      <c r="M29" s="14">
        <f t="shared" si="1"/>
        <v>20684.162508450005</v>
      </c>
    </row>
    <row r="30" spans="5:13" ht="30" thickBot="1" x14ac:dyDescent="0.3">
      <c r="E30" s="37" t="s">
        <v>27</v>
      </c>
      <c r="F30" s="16">
        <v>100982</v>
      </c>
      <c r="G30" s="17" t="s">
        <v>47</v>
      </c>
      <c r="H30" s="18" t="s">
        <v>48</v>
      </c>
      <c r="I30" s="19" t="s">
        <v>55</v>
      </c>
      <c r="J30" s="20">
        <v>472.99</v>
      </c>
      <c r="K30" s="20">
        <v>10.050000000000001</v>
      </c>
      <c r="L30" s="21">
        <f t="shared" si="0"/>
        <v>12.157485000000001</v>
      </c>
      <c r="M30" s="22">
        <f t="shared" si="1"/>
        <v>5750.3688301500006</v>
      </c>
    </row>
    <row r="31" spans="5:13" ht="15.75" thickBot="1" x14ac:dyDescent="0.3">
      <c r="E31" s="38"/>
      <c r="F31" s="39"/>
      <c r="G31" s="39"/>
      <c r="H31" s="39"/>
      <c r="I31" s="39"/>
      <c r="J31" s="39"/>
      <c r="K31" s="39"/>
      <c r="L31" s="39"/>
      <c r="M31" s="35">
        <f>SUM(M14:M30)</f>
        <v>2098493.4405011996</v>
      </c>
    </row>
  </sheetData>
  <mergeCells count="13">
    <mergeCell ref="E31:L31"/>
    <mergeCell ref="J6:M7"/>
    <mergeCell ref="E6:I6"/>
    <mergeCell ref="F8:G8"/>
    <mergeCell ref="F9:G9"/>
    <mergeCell ref="E7:I7"/>
    <mergeCell ref="K11:L11"/>
    <mergeCell ref="E11:E12"/>
    <mergeCell ref="F11:F12"/>
    <mergeCell ref="G11:G12"/>
    <mergeCell ref="H11:H12"/>
    <mergeCell ref="I11:I12"/>
    <mergeCell ref="J11:J12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5:R29"/>
  <sheetViews>
    <sheetView showGridLines="0" tabSelected="1" view="pageBreakPreview" zoomScale="70" zoomScaleNormal="85" zoomScaleSheetLayoutView="70" workbookViewId="0">
      <selection activeCell="D10" sqref="D10"/>
    </sheetView>
  </sheetViews>
  <sheetFormatPr defaultRowHeight="15" x14ac:dyDescent="0.25"/>
  <cols>
    <col min="7" max="7" width="137.140625" customWidth="1"/>
    <col min="9" max="9" width="14.42578125" bestFit="1" customWidth="1"/>
    <col min="10" max="10" width="19.5703125" customWidth="1"/>
    <col min="11" max="11" width="15" customWidth="1"/>
    <col min="12" max="12" width="11.5703125" bestFit="1" customWidth="1"/>
    <col min="13" max="13" width="9.7109375" bestFit="1" customWidth="1"/>
    <col min="16" max="16" width="14.42578125" bestFit="1" customWidth="1"/>
    <col min="17" max="17" width="21.7109375" bestFit="1" customWidth="1"/>
    <col min="18" max="18" width="41" customWidth="1"/>
  </cols>
  <sheetData>
    <row r="5" spans="5:18" ht="15.75" thickBot="1" x14ac:dyDescent="0.3"/>
    <row r="6" spans="5:18" ht="34.5" customHeight="1" x14ac:dyDescent="0.25">
      <c r="E6" s="24" t="s">
        <v>57</v>
      </c>
      <c r="F6" s="49" t="s">
        <v>59</v>
      </c>
      <c r="G6" s="49"/>
      <c r="H6" s="25"/>
      <c r="I6" s="25"/>
      <c r="J6" s="25"/>
      <c r="K6" s="25"/>
      <c r="L6" s="25"/>
      <c r="M6" s="25"/>
      <c r="N6" s="25"/>
      <c r="O6" s="25"/>
      <c r="P6" s="25"/>
      <c r="Q6" s="25"/>
      <c r="R6" s="26"/>
    </row>
    <row r="7" spans="5:18" ht="15.75" thickBot="1" x14ac:dyDescent="0.3">
      <c r="E7" s="27" t="s">
        <v>58</v>
      </c>
      <c r="F7" s="50" t="s">
        <v>60</v>
      </c>
      <c r="G7" s="50"/>
      <c r="H7" s="28"/>
      <c r="I7" s="28"/>
      <c r="J7" s="29"/>
      <c r="K7" s="28"/>
      <c r="L7" s="28"/>
      <c r="M7" s="28"/>
      <c r="N7" s="28"/>
      <c r="O7" s="28"/>
      <c r="P7" s="28"/>
      <c r="Q7" s="28"/>
      <c r="R7" s="63"/>
    </row>
    <row r="8" spans="5:18" ht="18" customHeight="1" thickBot="1" x14ac:dyDescent="0.3">
      <c r="E8" s="59" t="s">
        <v>70</v>
      </c>
      <c r="F8" s="60"/>
      <c r="G8" s="60"/>
      <c r="H8" s="60"/>
      <c r="I8" s="60"/>
      <c r="J8" s="60"/>
      <c r="K8" s="60"/>
      <c r="L8" s="58"/>
      <c r="M8" s="58"/>
      <c r="N8" s="58"/>
      <c r="O8" s="58"/>
      <c r="P8" s="58"/>
      <c r="Q8" s="58"/>
      <c r="R8" s="65"/>
    </row>
    <row r="9" spans="5:18" x14ac:dyDescent="0.25">
      <c r="E9" s="61" t="s">
        <v>2</v>
      </c>
      <c r="F9" s="62" t="s">
        <v>3</v>
      </c>
      <c r="G9" s="62" t="s">
        <v>4</v>
      </c>
      <c r="H9" s="62" t="s">
        <v>6</v>
      </c>
      <c r="I9" s="62" t="s">
        <v>71</v>
      </c>
      <c r="J9" s="62" t="s">
        <v>72</v>
      </c>
      <c r="K9" s="62" t="s">
        <v>73</v>
      </c>
      <c r="L9" s="69" t="s">
        <v>74</v>
      </c>
      <c r="M9" s="69" t="s">
        <v>75</v>
      </c>
      <c r="N9" s="69" t="s">
        <v>76</v>
      </c>
      <c r="O9" s="69" t="s">
        <v>77</v>
      </c>
      <c r="P9" s="69" t="s">
        <v>78</v>
      </c>
      <c r="Q9" s="69" t="s">
        <v>11</v>
      </c>
      <c r="R9" s="70" t="s">
        <v>79</v>
      </c>
    </row>
    <row r="10" spans="5:18" ht="15.75" thickBot="1" x14ac:dyDescent="0.3">
      <c r="E10" s="81"/>
      <c r="F10" s="79"/>
      <c r="G10" s="79"/>
      <c r="H10" s="79"/>
      <c r="I10" s="79"/>
      <c r="J10" s="79"/>
      <c r="K10" s="79"/>
      <c r="L10" s="82"/>
      <c r="M10" s="82"/>
      <c r="N10" s="82"/>
      <c r="O10" s="82"/>
      <c r="P10" s="82"/>
      <c r="Q10" s="82"/>
      <c r="R10" s="83"/>
    </row>
    <row r="11" spans="5:18" x14ac:dyDescent="0.25">
      <c r="E11" s="86">
        <v>1</v>
      </c>
      <c r="F11" s="87"/>
      <c r="G11" s="88" t="s">
        <v>30</v>
      </c>
      <c r="H11" s="87"/>
      <c r="I11" s="89"/>
      <c r="J11" s="89"/>
      <c r="K11" s="89"/>
      <c r="L11" s="90"/>
      <c r="M11" s="72"/>
      <c r="N11" s="80"/>
      <c r="O11" s="98"/>
      <c r="P11" s="80"/>
      <c r="Q11" s="66"/>
      <c r="R11" s="67"/>
    </row>
    <row r="12" spans="5:18" x14ac:dyDescent="0.25">
      <c r="E12" s="7" t="s">
        <v>13</v>
      </c>
      <c r="F12" s="8">
        <v>90778</v>
      </c>
      <c r="G12" s="9" t="s">
        <v>33</v>
      </c>
      <c r="H12" s="11" t="s">
        <v>52</v>
      </c>
      <c r="I12" s="73"/>
      <c r="J12" s="73"/>
      <c r="K12" s="74"/>
      <c r="L12" s="75"/>
      <c r="M12" s="77">
        <v>180</v>
      </c>
      <c r="N12" s="77">
        <v>1</v>
      </c>
      <c r="O12" s="99"/>
      <c r="P12" s="77">
        <v>4</v>
      </c>
      <c r="Q12" s="101">
        <f>M12*N12*P12</f>
        <v>720</v>
      </c>
      <c r="R12" s="68"/>
    </row>
    <row r="13" spans="5:18" x14ac:dyDescent="0.25">
      <c r="E13" s="7" t="s">
        <v>14</v>
      </c>
      <c r="F13" s="8">
        <v>90776</v>
      </c>
      <c r="G13" s="9" t="s">
        <v>34</v>
      </c>
      <c r="H13" s="11" t="s">
        <v>52</v>
      </c>
      <c r="I13" s="73"/>
      <c r="J13" s="73"/>
      <c r="K13" s="74"/>
      <c r="L13" s="75"/>
      <c r="M13" s="77">
        <v>180</v>
      </c>
      <c r="N13" s="77">
        <v>1</v>
      </c>
      <c r="O13" s="99"/>
      <c r="P13" s="77">
        <v>8</v>
      </c>
      <c r="Q13" s="101">
        <f>M13*N13*P13</f>
        <v>1440</v>
      </c>
      <c r="R13" s="68"/>
    </row>
    <row r="14" spans="5:18" x14ac:dyDescent="0.25">
      <c r="E14" s="7" t="s">
        <v>15</v>
      </c>
      <c r="F14" s="8">
        <v>100309</v>
      </c>
      <c r="G14" s="9" t="s">
        <v>35</v>
      </c>
      <c r="H14" s="11" t="s">
        <v>52</v>
      </c>
      <c r="I14" s="73"/>
      <c r="J14" s="73"/>
      <c r="K14" s="74"/>
      <c r="L14" s="75"/>
      <c r="M14" s="77">
        <v>180</v>
      </c>
      <c r="N14" s="77">
        <v>1</v>
      </c>
      <c r="O14" s="99"/>
      <c r="P14" s="77">
        <v>8</v>
      </c>
      <c r="Q14" s="101">
        <f>M14*N14*P14</f>
        <v>1440</v>
      </c>
      <c r="R14" s="68"/>
    </row>
    <row r="15" spans="5:18" x14ac:dyDescent="0.25">
      <c r="E15" s="7">
        <v>2</v>
      </c>
      <c r="F15" s="8"/>
      <c r="G15" s="71" t="s">
        <v>31</v>
      </c>
      <c r="H15" s="11"/>
      <c r="I15" s="73"/>
      <c r="J15" s="73"/>
      <c r="K15" s="74"/>
      <c r="L15" s="75"/>
      <c r="M15" s="76"/>
      <c r="N15" s="77"/>
      <c r="O15" s="99"/>
      <c r="P15" s="77"/>
      <c r="Q15" s="101"/>
      <c r="R15" s="68"/>
    </row>
    <row r="16" spans="5:18" x14ac:dyDescent="0.25">
      <c r="E16" s="7" t="s">
        <v>16</v>
      </c>
      <c r="F16" s="8">
        <v>4915744</v>
      </c>
      <c r="G16" s="9" t="s">
        <v>36</v>
      </c>
      <c r="H16" s="11" t="s">
        <v>53</v>
      </c>
      <c r="I16" s="73">
        <v>67570</v>
      </c>
      <c r="J16" s="73">
        <v>6</v>
      </c>
      <c r="K16" s="74">
        <v>405420</v>
      </c>
      <c r="L16" s="75"/>
      <c r="M16" s="76"/>
      <c r="N16" s="77">
        <v>0.1</v>
      </c>
      <c r="O16" s="99"/>
      <c r="P16" s="77"/>
      <c r="Q16" s="101">
        <f>K16*N16</f>
        <v>40542</v>
      </c>
      <c r="R16" s="68"/>
    </row>
    <row r="17" spans="5:18" x14ac:dyDescent="0.25">
      <c r="E17" s="7" t="s">
        <v>17</v>
      </c>
      <c r="F17" s="8">
        <v>5502985</v>
      </c>
      <c r="G17" s="9" t="s">
        <v>37</v>
      </c>
      <c r="H17" s="11" t="s">
        <v>53</v>
      </c>
      <c r="I17" s="73">
        <f>I16</f>
        <v>67570</v>
      </c>
      <c r="J17" s="73">
        <v>6</v>
      </c>
      <c r="K17" s="74">
        <v>405420</v>
      </c>
      <c r="L17" s="75"/>
      <c r="M17" s="76"/>
      <c r="N17" s="77">
        <v>0.4</v>
      </c>
      <c r="O17" s="99"/>
      <c r="P17" s="77"/>
      <c r="Q17" s="101">
        <f>K17*N17</f>
        <v>162168</v>
      </c>
      <c r="R17" s="68"/>
    </row>
    <row r="18" spans="5:18" x14ac:dyDescent="0.25">
      <c r="E18" s="7" t="s">
        <v>18</v>
      </c>
      <c r="F18" s="8">
        <v>88314</v>
      </c>
      <c r="G18" s="9" t="s">
        <v>38</v>
      </c>
      <c r="H18" s="11" t="s">
        <v>52</v>
      </c>
      <c r="I18" s="73"/>
      <c r="J18" s="73"/>
      <c r="K18" s="74"/>
      <c r="L18" s="75"/>
      <c r="M18" s="77">
        <v>180</v>
      </c>
      <c r="N18" s="77">
        <v>1</v>
      </c>
      <c r="O18" s="99"/>
      <c r="P18" s="77">
        <v>3</v>
      </c>
      <c r="Q18" s="101">
        <f>M18*N18*P18</f>
        <v>540</v>
      </c>
      <c r="R18" s="68"/>
    </row>
    <row r="19" spans="5:18" x14ac:dyDescent="0.25">
      <c r="E19" s="7" t="s">
        <v>19</v>
      </c>
      <c r="F19" s="8" t="s">
        <v>28</v>
      </c>
      <c r="G19" s="10" t="s">
        <v>39</v>
      </c>
      <c r="H19" s="11" t="s">
        <v>53</v>
      </c>
      <c r="I19" s="73">
        <f>I17</f>
        <v>67570</v>
      </c>
      <c r="J19" s="73">
        <v>7</v>
      </c>
      <c r="K19" s="74">
        <v>472990</v>
      </c>
      <c r="L19" s="75"/>
      <c r="M19" s="76"/>
      <c r="N19" s="77">
        <v>0.6</v>
      </c>
      <c r="O19" s="99"/>
      <c r="P19" s="77">
        <v>283794</v>
      </c>
      <c r="Q19" s="101">
        <f>K19*N19</f>
        <v>283794</v>
      </c>
      <c r="R19" s="68"/>
    </row>
    <row r="20" spans="5:18" x14ac:dyDescent="0.25">
      <c r="E20" s="7" t="s">
        <v>20</v>
      </c>
      <c r="F20" s="8">
        <v>98532</v>
      </c>
      <c r="G20" s="9" t="s">
        <v>40</v>
      </c>
      <c r="H20" s="11" t="s">
        <v>6</v>
      </c>
      <c r="I20" s="73"/>
      <c r="J20" s="73"/>
      <c r="K20" s="74"/>
      <c r="L20" s="75"/>
      <c r="M20" s="76"/>
      <c r="N20" s="77"/>
      <c r="O20" s="99"/>
      <c r="P20" s="77">
        <v>20</v>
      </c>
      <c r="Q20" s="101">
        <f>P20</f>
        <v>20</v>
      </c>
      <c r="R20" s="68"/>
    </row>
    <row r="21" spans="5:18" x14ac:dyDescent="0.25">
      <c r="E21" s="7" t="s">
        <v>21</v>
      </c>
      <c r="F21" s="8">
        <v>98533</v>
      </c>
      <c r="G21" s="9" t="s">
        <v>41</v>
      </c>
      <c r="H21" s="11" t="s">
        <v>6</v>
      </c>
      <c r="I21" s="73"/>
      <c r="J21" s="73"/>
      <c r="K21" s="74"/>
      <c r="L21" s="75"/>
      <c r="M21" s="76"/>
      <c r="N21" s="77"/>
      <c r="O21" s="99"/>
      <c r="P21" s="77">
        <v>16</v>
      </c>
      <c r="Q21" s="101">
        <f>P21</f>
        <v>16</v>
      </c>
      <c r="R21" s="68"/>
    </row>
    <row r="22" spans="5:18" x14ac:dyDescent="0.25">
      <c r="E22" s="7" t="s">
        <v>22</v>
      </c>
      <c r="F22" s="8">
        <v>98534</v>
      </c>
      <c r="G22" s="9" t="s">
        <v>42</v>
      </c>
      <c r="H22" s="11" t="s">
        <v>6</v>
      </c>
      <c r="I22" s="73"/>
      <c r="J22" s="73"/>
      <c r="K22" s="74"/>
      <c r="L22" s="75"/>
      <c r="M22" s="76"/>
      <c r="N22" s="77"/>
      <c r="O22" s="99"/>
      <c r="P22" s="77">
        <v>18</v>
      </c>
      <c r="Q22" s="101">
        <f>P22</f>
        <v>18</v>
      </c>
      <c r="R22" s="68"/>
    </row>
    <row r="23" spans="5:18" x14ac:dyDescent="0.25">
      <c r="E23" s="7" t="s">
        <v>23</v>
      </c>
      <c r="F23" s="8">
        <v>98535</v>
      </c>
      <c r="G23" s="9" t="s">
        <v>43</v>
      </c>
      <c r="H23" s="11" t="s">
        <v>6</v>
      </c>
      <c r="I23" s="73"/>
      <c r="J23" s="73"/>
      <c r="K23" s="74"/>
      <c r="L23" s="75"/>
      <c r="M23" s="76"/>
      <c r="N23" s="77"/>
      <c r="O23" s="99"/>
      <c r="P23" s="77">
        <v>22</v>
      </c>
      <c r="Q23" s="101">
        <f>P23</f>
        <v>22</v>
      </c>
      <c r="R23" s="68"/>
    </row>
    <row r="24" spans="5:18" x14ac:dyDescent="0.25">
      <c r="E24" s="7" t="s">
        <v>24</v>
      </c>
      <c r="F24" s="8" t="s">
        <v>29</v>
      </c>
      <c r="G24" s="9" t="s">
        <v>44</v>
      </c>
      <c r="H24" s="11" t="s">
        <v>53</v>
      </c>
      <c r="I24" s="73">
        <f>I19</f>
        <v>67570</v>
      </c>
      <c r="J24" s="73">
        <v>6</v>
      </c>
      <c r="K24" s="74">
        <v>405420</v>
      </c>
      <c r="L24" s="75"/>
      <c r="M24" s="76"/>
      <c r="N24" s="77">
        <v>0.5</v>
      </c>
      <c r="O24" s="99"/>
      <c r="P24" s="77">
        <v>202710</v>
      </c>
      <c r="Q24" s="101">
        <f>K24*N24</f>
        <v>202710</v>
      </c>
      <c r="R24" s="68"/>
    </row>
    <row r="25" spans="5:18" x14ac:dyDescent="0.25">
      <c r="E25" s="7">
        <v>3</v>
      </c>
      <c r="F25" s="8"/>
      <c r="G25" s="71" t="s">
        <v>32</v>
      </c>
      <c r="H25" s="11"/>
      <c r="I25" s="73"/>
      <c r="J25" s="73"/>
      <c r="K25" s="74"/>
      <c r="L25" s="75"/>
      <c r="M25" s="76"/>
      <c r="N25" s="77"/>
      <c r="O25" s="99"/>
      <c r="P25" s="77"/>
      <c r="Q25" s="101"/>
      <c r="R25" s="68"/>
    </row>
    <row r="26" spans="5:18" x14ac:dyDescent="0.25">
      <c r="E26" s="7" t="s">
        <v>25</v>
      </c>
      <c r="F26" s="8">
        <v>93591</v>
      </c>
      <c r="G26" s="9" t="s">
        <v>45</v>
      </c>
      <c r="H26" s="11" t="s">
        <v>54</v>
      </c>
      <c r="I26" s="73"/>
      <c r="J26" s="73"/>
      <c r="K26" s="74"/>
      <c r="L26" s="75">
        <v>14</v>
      </c>
      <c r="M26" s="77">
        <v>15</v>
      </c>
      <c r="N26" s="77">
        <v>1</v>
      </c>
      <c r="O26" s="99">
        <v>33.79</v>
      </c>
      <c r="P26" s="77">
        <v>7094.85</v>
      </c>
      <c r="Q26" s="101">
        <f>L26*M26*N26*O26</f>
        <v>7095.9</v>
      </c>
      <c r="R26" s="68" t="s">
        <v>81</v>
      </c>
    </row>
    <row r="27" spans="5:18" ht="29.25" x14ac:dyDescent="0.25">
      <c r="E27" s="36" t="s">
        <v>26</v>
      </c>
      <c r="F27" s="8">
        <v>95876</v>
      </c>
      <c r="G27" s="15" t="s">
        <v>46</v>
      </c>
      <c r="H27" s="11" t="s">
        <v>54</v>
      </c>
      <c r="I27" s="73"/>
      <c r="J27" s="73"/>
      <c r="K27" s="74"/>
      <c r="L27" s="75">
        <v>14</v>
      </c>
      <c r="M27" s="77">
        <v>15</v>
      </c>
      <c r="N27" s="77">
        <v>1</v>
      </c>
      <c r="O27" s="99">
        <v>33.79</v>
      </c>
      <c r="P27" s="77">
        <v>7094.85</v>
      </c>
      <c r="Q27" s="101">
        <f>L27*M27*N27*O27</f>
        <v>7095.9</v>
      </c>
      <c r="R27" s="68" t="s">
        <v>80</v>
      </c>
    </row>
    <row r="28" spans="5:18" ht="30.75" thickBot="1" x14ac:dyDescent="0.3">
      <c r="E28" s="91" t="s">
        <v>27</v>
      </c>
      <c r="F28" s="92">
        <v>100982</v>
      </c>
      <c r="G28" s="93" t="s">
        <v>47</v>
      </c>
      <c r="H28" s="94" t="s">
        <v>55</v>
      </c>
      <c r="I28" s="95">
        <v>67.569999999999993</v>
      </c>
      <c r="J28" s="95"/>
      <c r="K28" s="96"/>
      <c r="L28" s="97">
        <v>14</v>
      </c>
      <c r="M28" s="78">
        <v>0.5</v>
      </c>
      <c r="N28" s="78"/>
      <c r="O28" s="100"/>
      <c r="P28" s="78">
        <v>7094.85</v>
      </c>
      <c r="Q28" s="102">
        <f>I28*L28*M28</f>
        <v>472.98999999999995</v>
      </c>
      <c r="R28" s="103" t="s">
        <v>82</v>
      </c>
    </row>
    <row r="29" spans="5:18" ht="15.75" thickBot="1" x14ac:dyDescent="0.3">
      <c r="E29" s="84"/>
      <c r="F29" s="85"/>
      <c r="G29" s="85"/>
      <c r="H29" s="85"/>
      <c r="I29" s="85"/>
      <c r="J29" s="85"/>
      <c r="K29" s="85"/>
      <c r="L29" s="32"/>
      <c r="M29" s="32"/>
      <c r="N29" s="32"/>
      <c r="O29" s="32"/>
      <c r="P29" s="32"/>
      <c r="Q29" s="32"/>
      <c r="R29" s="64"/>
    </row>
  </sheetData>
  <mergeCells count="18">
    <mergeCell ref="R9:R10"/>
    <mergeCell ref="L9:L10"/>
    <mergeCell ref="M9:M10"/>
    <mergeCell ref="N9:N10"/>
    <mergeCell ref="O9:O10"/>
    <mergeCell ref="P9:P10"/>
    <mergeCell ref="Q9:Q10"/>
    <mergeCell ref="I9:I10"/>
    <mergeCell ref="E29:K29"/>
    <mergeCell ref="E8:K8"/>
    <mergeCell ref="J9:J10"/>
    <mergeCell ref="K9:K10"/>
    <mergeCell ref="F6:G6"/>
    <mergeCell ref="F7:G7"/>
    <mergeCell ref="E9:E10"/>
    <mergeCell ref="F9:F10"/>
    <mergeCell ref="G9:G10"/>
    <mergeCell ref="H9:H10"/>
  </mergeCells>
  <pageMargins left="0.7" right="0.7" top="0.75" bottom="0.75" header="0.3" footer="0.3"/>
  <pageSetup paperSize="9" scale="3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5:M31"/>
  <sheetViews>
    <sheetView showGridLines="0" tabSelected="1" view="pageBreakPreview" zoomScale="85" zoomScaleNormal="85" zoomScaleSheetLayoutView="85" workbookViewId="0">
      <selection activeCell="D10" sqref="D10"/>
    </sheetView>
  </sheetViews>
  <sheetFormatPr defaultRowHeight="15" x14ac:dyDescent="0.25"/>
  <cols>
    <col min="7" max="7" width="137.140625" customWidth="1"/>
    <col min="10" max="10" width="14.7109375" bestFit="1" customWidth="1"/>
    <col min="11" max="11" width="19.5703125" customWidth="1"/>
    <col min="12" max="12" width="15" customWidth="1"/>
    <col min="13" max="13" width="20.42578125" customWidth="1"/>
  </cols>
  <sheetData>
    <row r="5" spans="5:13" ht="15.75" thickBot="1" x14ac:dyDescent="0.3"/>
    <row r="6" spans="5:13" ht="23.25" customHeight="1" x14ac:dyDescent="0.25">
      <c r="E6" s="46" t="s">
        <v>0</v>
      </c>
      <c r="F6" s="47"/>
      <c r="G6" s="47"/>
      <c r="H6" s="47"/>
      <c r="I6" s="48"/>
      <c r="J6" s="40" t="s">
        <v>56</v>
      </c>
      <c r="K6" s="41"/>
      <c r="L6" s="41"/>
      <c r="M6" s="42"/>
    </row>
    <row r="7" spans="5:13" ht="27" customHeight="1" thickBot="1" x14ac:dyDescent="0.3">
      <c r="E7" s="51" t="s">
        <v>1</v>
      </c>
      <c r="F7" s="52"/>
      <c r="G7" s="52"/>
      <c r="H7" s="52"/>
      <c r="I7" s="53"/>
      <c r="J7" s="43"/>
      <c r="K7" s="44"/>
      <c r="L7" s="44"/>
      <c r="M7" s="45"/>
    </row>
    <row r="8" spans="5:13" ht="34.5" customHeight="1" x14ac:dyDescent="0.25">
      <c r="E8" s="24" t="s">
        <v>57</v>
      </c>
      <c r="F8" s="49" t="s">
        <v>59</v>
      </c>
      <c r="G8" s="49"/>
      <c r="H8" s="25"/>
      <c r="I8" s="25"/>
      <c r="J8" s="25" t="s">
        <v>61</v>
      </c>
      <c r="K8" s="25"/>
      <c r="L8" s="25" t="s">
        <v>64</v>
      </c>
      <c r="M8" s="26" t="s">
        <v>12</v>
      </c>
    </row>
    <row r="9" spans="5:13" x14ac:dyDescent="0.25">
      <c r="E9" s="27" t="s">
        <v>58</v>
      </c>
      <c r="F9" s="50" t="s">
        <v>67</v>
      </c>
      <c r="G9" s="50"/>
      <c r="H9" s="28"/>
      <c r="I9" s="28"/>
      <c r="J9" s="28" t="s">
        <v>62</v>
      </c>
      <c r="K9" s="29">
        <v>45839</v>
      </c>
      <c r="L9" s="28" t="s">
        <v>65</v>
      </c>
      <c r="M9" s="30">
        <v>0.2097</v>
      </c>
    </row>
    <row r="10" spans="5:13" ht="15.75" thickBot="1" x14ac:dyDescent="0.3">
      <c r="E10" s="31"/>
      <c r="F10" s="23"/>
      <c r="G10" s="23"/>
      <c r="H10" s="32"/>
      <c r="I10" s="32"/>
      <c r="J10" s="32" t="s">
        <v>63</v>
      </c>
      <c r="K10" s="33">
        <v>45901</v>
      </c>
      <c r="L10" s="32" t="s">
        <v>66</v>
      </c>
      <c r="M10" s="34">
        <v>0.14019999999999999</v>
      </c>
    </row>
    <row r="11" spans="5:13" x14ac:dyDescent="0.25">
      <c r="E11" s="55" t="s">
        <v>2</v>
      </c>
      <c r="F11" s="54" t="s">
        <v>3</v>
      </c>
      <c r="G11" s="54" t="s">
        <v>4</v>
      </c>
      <c r="H11" s="54" t="s">
        <v>5</v>
      </c>
      <c r="I11" s="54" t="s">
        <v>6</v>
      </c>
      <c r="J11" s="54" t="s">
        <v>7</v>
      </c>
      <c r="K11" s="54" t="s">
        <v>10</v>
      </c>
      <c r="L11" s="54"/>
      <c r="M11" s="1" t="s">
        <v>11</v>
      </c>
    </row>
    <row r="12" spans="5:13" ht="15.75" thickBot="1" x14ac:dyDescent="0.3">
      <c r="E12" s="56"/>
      <c r="F12" s="57"/>
      <c r="G12" s="57"/>
      <c r="H12" s="57"/>
      <c r="I12" s="57"/>
      <c r="J12" s="57"/>
      <c r="K12" s="2" t="s">
        <v>8</v>
      </c>
      <c r="L12" s="2" t="s">
        <v>9</v>
      </c>
      <c r="M12" s="3" t="s">
        <v>12</v>
      </c>
    </row>
    <row r="13" spans="5:13" x14ac:dyDescent="0.25">
      <c r="E13" s="4">
        <v>1</v>
      </c>
      <c r="F13" s="5"/>
      <c r="G13" s="5" t="s">
        <v>30</v>
      </c>
      <c r="H13" s="5"/>
      <c r="I13" s="5"/>
      <c r="J13" s="5"/>
      <c r="K13" s="5"/>
      <c r="L13" s="5"/>
      <c r="M13" s="6"/>
    </row>
    <row r="14" spans="5:13" x14ac:dyDescent="0.25">
      <c r="E14" s="7" t="s">
        <v>13</v>
      </c>
      <c r="F14" s="8">
        <v>90778</v>
      </c>
      <c r="G14" s="9" t="s">
        <v>33</v>
      </c>
      <c r="H14" s="10" t="s">
        <v>48</v>
      </c>
      <c r="I14" s="11" t="s">
        <v>52</v>
      </c>
      <c r="J14" s="12">
        <v>720</v>
      </c>
      <c r="K14" s="12">
        <v>136.12</v>
      </c>
      <c r="L14" s="13">
        <f>K14*1.2097</f>
        <v>164.66436400000001</v>
      </c>
      <c r="M14" s="14">
        <f>L14*J14</f>
        <v>118558.34208</v>
      </c>
    </row>
    <row r="15" spans="5:13" x14ac:dyDescent="0.25">
      <c r="E15" s="7" t="s">
        <v>14</v>
      </c>
      <c r="F15" s="8">
        <v>90776</v>
      </c>
      <c r="G15" s="9" t="s">
        <v>34</v>
      </c>
      <c r="H15" s="10" t="s">
        <v>48</v>
      </c>
      <c r="I15" s="11" t="s">
        <v>52</v>
      </c>
      <c r="J15" s="12">
        <v>1440</v>
      </c>
      <c r="K15" s="12">
        <v>40.14</v>
      </c>
      <c r="L15" s="13">
        <f t="shared" ref="L15:L30" si="0">K15*1.2097</f>
        <v>48.557358000000001</v>
      </c>
      <c r="M15" s="14">
        <f t="shared" ref="M15:M30" si="1">L15*J15</f>
        <v>69922.595520000003</v>
      </c>
    </row>
    <row r="16" spans="5:13" x14ac:dyDescent="0.25">
      <c r="E16" s="7" t="s">
        <v>15</v>
      </c>
      <c r="F16" s="8">
        <v>100309</v>
      </c>
      <c r="G16" s="9" t="s">
        <v>35</v>
      </c>
      <c r="H16" s="10" t="s">
        <v>48</v>
      </c>
      <c r="I16" s="11" t="s">
        <v>52</v>
      </c>
      <c r="J16" s="12">
        <v>1440</v>
      </c>
      <c r="K16" s="12">
        <v>29.66</v>
      </c>
      <c r="L16" s="13">
        <f t="shared" si="0"/>
        <v>35.879702000000002</v>
      </c>
      <c r="M16" s="14">
        <f t="shared" si="1"/>
        <v>51666.770880000004</v>
      </c>
    </row>
    <row r="17" spans="5:13" x14ac:dyDescent="0.25">
      <c r="E17" s="7">
        <v>2</v>
      </c>
      <c r="F17" s="8"/>
      <c r="G17" s="9" t="s">
        <v>31</v>
      </c>
      <c r="H17" s="10"/>
      <c r="I17" s="11"/>
      <c r="J17" s="12"/>
      <c r="K17" s="12"/>
      <c r="L17" s="13"/>
      <c r="M17" s="14"/>
    </row>
    <row r="18" spans="5:13" x14ac:dyDescent="0.25">
      <c r="E18" s="7" t="s">
        <v>16</v>
      </c>
      <c r="F18" s="8">
        <v>4915744</v>
      </c>
      <c r="G18" s="9" t="s">
        <v>36</v>
      </c>
      <c r="H18" s="10" t="s">
        <v>49</v>
      </c>
      <c r="I18" s="11" t="s">
        <v>53</v>
      </c>
      <c r="J18" s="12">
        <v>178356</v>
      </c>
      <c r="K18" s="12">
        <v>0.7</v>
      </c>
      <c r="L18" s="13">
        <f t="shared" si="0"/>
        <v>0.84678999999999993</v>
      </c>
      <c r="M18" s="14">
        <f t="shared" si="1"/>
        <v>151030.07723999998</v>
      </c>
    </row>
    <row r="19" spans="5:13" x14ac:dyDescent="0.25">
      <c r="E19" s="7" t="s">
        <v>17</v>
      </c>
      <c r="F19" s="8">
        <v>5502985</v>
      </c>
      <c r="G19" s="9" t="s">
        <v>37</v>
      </c>
      <c r="H19" s="10" t="s">
        <v>49</v>
      </c>
      <c r="I19" s="11" t="s">
        <v>53</v>
      </c>
      <c r="J19" s="12">
        <v>713424</v>
      </c>
      <c r="K19" s="12">
        <v>0.81</v>
      </c>
      <c r="L19" s="13">
        <f t="shared" si="0"/>
        <v>0.97985700000000009</v>
      </c>
      <c r="M19" s="14">
        <f t="shared" si="1"/>
        <v>699053.50036800001</v>
      </c>
    </row>
    <row r="20" spans="5:13" x14ac:dyDescent="0.25">
      <c r="E20" s="7" t="s">
        <v>18</v>
      </c>
      <c r="F20" s="8">
        <v>88314</v>
      </c>
      <c r="G20" s="9" t="s">
        <v>38</v>
      </c>
      <c r="H20" s="10" t="s">
        <v>48</v>
      </c>
      <c r="I20" s="11" t="s">
        <v>52</v>
      </c>
      <c r="J20" s="12">
        <v>540</v>
      </c>
      <c r="K20" s="12">
        <v>27.94</v>
      </c>
      <c r="L20" s="13">
        <f t="shared" si="0"/>
        <v>33.799018000000004</v>
      </c>
      <c r="M20" s="14">
        <f t="shared" si="1"/>
        <v>18251.469720000001</v>
      </c>
    </row>
    <row r="21" spans="5:13" x14ac:dyDescent="0.25">
      <c r="E21" s="7" t="s">
        <v>19</v>
      </c>
      <c r="F21" s="8" t="s">
        <v>28</v>
      </c>
      <c r="G21" s="10" t="s">
        <v>39</v>
      </c>
      <c r="H21" s="10" t="s">
        <v>50</v>
      </c>
      <c r="I21" s="11" t="s">
        <v>53</v>
      </c>
      <c r="J21" s="12">
        <v>1248492</v>
      </c>
      <c r="K21" s="12">
        <v>1.24</v>
      </c>
      <c r="L21" s="13">
        <f t="shared" si="0"/>
        <v>1.5000279999999999</v>
      </c>
      <c r="M21" s="14">
        <f t="shared" si="1"/>
        <v>1872772.9577759998</v>
      </c>
    </row>
    <row r="22" spans="5:13" x14ac:dyDescent="0.25">
      <c r="E22" s="7" t="s">
        <v>20</v>
      </c>
      <c r="F22" s="8">
        <v>98532</v>
      </c>
      <c r="G22" s="9" t="s">
        <v>40</v>
      </c>
      <c r="H22" s="10" t="s">
        <v>51</v>
      </c>
      <c r="I22" s="11" t="s">
        <v>6</v>
      </c>
      <c r="J22" s="12">
        <v>20</v>
      </c>
      <c r="K22" s="12">
        <v>33.630000000000003</v>
      </c>
      <c r="L22" s="13">
        <f t="shared" si="0"/>
        <v>40.682211000000002</v>
      </c>
      <c r="M22" s="14">
        <f t="shared" si="1"/>
        <v>813.64422000000002</v>
      </c>
    </row>
    <row r="23" spans="5:13" x14ac:dyDescent="0.25">
      <c r="E23" s="7" t="s">
        <v>21</v>
      </c>
      <c r="F23" s="8">
        <v>98533</v>
      </c>
      <c r="G23" s="9" t="s">
        <v>41</v>
      </c>
      <c r="H23" s="10" t="s">
        <v>48</v>
      </c>
      <c r="I23" s="11" t="s">
        <v>6</v>
      </c>
      <c r="J23" s="12">
        <v>16</v>
      </c>
      <c r="K23" s="12">
        <v>126.88</v>
      </c>
      <c r="L23" s="13">
        <f t="shared" si="0"/>
        <v>153.48673600000001</v>
      </c>
      <c r="M23" s="14">
        <f t="shared" si="1"/>
        <v>2455.7877760000001</v>
      </c>
    </row>
    <row r="24" spans="5:13" x14ac:dyDescent="0.25">
      <c r="E24" s="7" t="s">
        <v>22</v>
      </c>
      <c r="F24" s="8">
        <v>98534</v>
      </c>
      <c r="G24" s="9" t="s">
        <v>42</v>
      </c>
      <c r="H24" s="10" t="s">
        <v>48</v>
      </c>
      <c r="I24" s="11" t="s">
        <v>6</v>
      </c>
      <c r="J24" s="12">
        <v>18</v>
      </c>
      <c r="K24" s="12">
        <v>350.95</v>
      </c>
      <c r="L24" s="13">
        <f t="shared" si="0"/>
        <v>424.54421500000001</v>
      </c>
      <c r="M24" s="14">
        <f t="shared" si="1"/>
        <v>7641.7958699999999</v>
      </c>
    </row>
    <row r="25" spans="5:13" x14ac:dyDescent="0.25">
      <c r="E25" s="7" t="s">
        <v>23</v>
      </c>
      <c r="F25" s="8">
        <v>98535</v>
      </c>
      <c r="G25" s="9" t="s">
        <v>43</v>
      </c>
      <c r="H25" s="10" t="s">
        <v>48</v>
      </c>
      <c r="I25" s="11" t="s">
        <v>6</v>
      </c>
      <c r="J25" s="12">
        <v>22</v>
      </c>
      <c r="K25" s="12">
        <v>735.35</v>
      </c>
      <c r="L25" s="13">
        <f t="shared" si="0"/>
        <v>889.55289500000003</v>
      </c>
      <c r="M25" s="14">
        <f t="shared" si="1"/>
        <v>19570.163690000001</v>
      </c>
    </row>
    <row r="26" spans="5:13" x14ac:dyDescent="0.25">
      <c r="E26" s="7" t="s">
        <v>24</v>
      </c>
      <c r="F26" s="8" t="s">
        <v>29</v>
      </c>
      <c r="G26" s="9" t="s">
        <v>44</v>
      </c>
      <c r="H26" s="10" t="s">
        <v>50</v>
      </c>
      <c r="I26" s="11" t="s">
        <v>53</v>
      </c>
      <c r="J26" s="12">
        <v>445890</v>
      </c>
      <c r="K26" s="12">
        <v>4.6399999999999997</v>
      </c>
      <c r="L26" s="13">
        <f t="shared" si="0"/>
        <v>5.6130079999999998</v>
      </c>
      <c r="M26" s="14">
        <f t="shared" si="1"/>
        <v>2502784.1371200001</v>
      </c>
    </row>
    <row r="27" spans="5:13" x14ac:dyDescent="0.25">
      <c r="E27" s="7">
        <v>3</v>
      </c>
      <c r="F27" s="8"/>
      <c r="G27" s="9" t="s">
        <v>32</v>
      </c>
      <c r="H27" s="10"/>
      <c r="I27" s="11"/>
      <c r="J27" s="12"/>
      <c r="K27" s="12"/>
      <c r="L27" s="13"/>
      <c r="M27" s="14"/>
    </row>
    <row r="28" spans="5:13" x14ac:dyDescent="0.25">
      <c r="E28" s="7" t="s">
        <v>25</v>
      </c>
      <c r="F28" s="8">
        <v>93591</v>
      </c>
      <c r="G28" s="9" t="s">
        <v>45</v>
      </c>
      <c r="H28" s="10" t="s">
        <v>48</v>
      </c>
      <c r="I28" s="11" t="s">
        <v>54</v>
      </c>
      <c r="J28" s="12">
        <v>41616.400000000001</v>
      </c>
      <c r="K28" s="12">
        <v>3.08</v>
      </c>
      <c r="L28" s="13">
        <f t="shared" si="0"/>
        <v>3.725876</v>
      </c>
      <c r="M28" s="14">
        <f t="shared" si="1"/>
        <v>155057.54596640001</v>
      </c>
    </row>
    <row r="29" spans="5:13" ht="29.25" x14ac:dyDescent="0.25">
      <c r="E29" s="36" t="s">
        <v>26</v>
      </c>
      <c r="F29" s="8">
        <v>95876</v>
      </c>
      <c r="G29" s="15" t="s">
        <v>46</v>
      </c>
      <c r="H29" s="10" t="s">
        <v>48</v>
      </c>
      <c r="I29" s="11" t="s">
        <v>54</v>
      </c>
      <c r="J29" s="12">
        <v>41616.400000000001</v>
      </c>
      <c r="K29" s="12">
        <v>2.41</v>
      </c>
      <c r="L29" s="13">
        <f t="shared" si="0"/>
        <v>2.9153770000000003</v>
      </c>
      <c r="M29" s="14">
        <f t="shared" si="1"/>
        <v>121327.49538280001</v>
      </c>
    </row>
    <row r="30" spans="5:13" ht="30" thickBot="1" x14ac:dyDescent="0.3">
      <c r="E30" s="37" t="s">
        <v>27</v>
      </c>
      <c r="F30" s="16">
        <v>100982</v>
      </c>
      <c r="G30" s="17" t="s">
        <v>47</v>
      </c>
      <c r="H30" s="18" t="s">
        <v>48</v>
      </c>
      <c r="I30" s="19" t="s">
        <v>55</v>
      </c>
      <c r="J30" s="20">
        <v>2080.8200000000002</v>
      </c>
      <c r="K30" s="20">
        <v>10.050000000000001</v>
      </c>
      <c r="L30" s="21">
        <f t="shared" si="0"/>
        <v>12.157485000000001</v>
      </c>
      <c r="M30" s="22">
        <f t="shared" si="1"/>
        <v>25297.537937700006</v>
      </c>
    </row>
    <row r="31" spans="5:13" ht="15.75" thickBot="1" x14ac:dyDescent="0.3">
      <c r="E31" s="38"/>
      <c r="F31" s="39"/>
      <c r="G31" s="39"/>
      <c r="H31" s="39"/>
      <c r="I31" s="39"/>
      <c r="J31" s="39"/>
      <c r="K31" s="39"/>
      <c r="L31" s="39"/>
      <c r="M31" s="35">
        <f>SUM(M14:M30)</f>
        <v>5816203.8215468992</v>
      </c>
    </row>
  </sheetData>
  <mergeCells count="13">
    <mergeCell ref="J11:J12"/>
    <mergeCell ref="K11:L11"/>
    <mergeCell ref="E31:L31"/>
    <mergeCell ref="E6:I6"/>
    <mergeCell ref="J6:M7"/>
    <mergeCell ref="E7:I7"/>
    <mergeCell ref="F8:G8"/>
    <mergeCell ref="F9:G9"/>
    <mergeCell ref="E11:E12"/>
    <mergeCell ref="F11:F12"/>
    <mergeCell ref="G11:G12"/>
    <mergeCell ref="H11:H12"/>
    <mergeCell ref="I11:I12"/>
  </mergeCells>
  <pageMargins left="0.7" right="0.7" top="0.75" bottom="0.75" header="0.3" footer="0.3"/>
  <pageSetup paperSize="9" scale="5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5:R29"/>
  <sheetViews>
    <sheetView showGridLines="0" tabSelected="1" view="pageBreakPreview" zoomScale="70" zoomScaleNormal="85" zoomScaleSheetLayoutView="70" workbookViewId="0">
      <selection activeCell="D10" sqref="D10"/>
    </sheetView>
  </sheetViews>
  <sheetFormatPr defaultRowHeight="15" x14ac:dyDescent="0.25"/>
  <cols>
    <col min="7" max="7" width="137.140625" customWidth="1"/>
    <col min="9" max="9" width="14.42578125" bestFit="1" customWidth="1"/>
    <col min="10" max="10" width="19.5703125" customWidth="1"/>
    <col min="11" max="11" width="15.85546875" bestFit="1" customWidth="1"/>
    <col min="12" max="12" width="11.5703125" bestFit="1" customWidth="1"/>
    <col min="13" max="13" width="9.7109375" bestFit="1" customWidth="1"/>
    <col min="16" max="16" width="14.42578125" bestFit="1" customWidth="1"/>
    <col min="17" max="17" width="21.7109375" bestFit="1" customWidth="1"/>
    <col min="18" max="18" width="41" customWidth="1"/>
  </cols>
  <sheetData>
    <row r="5" spans="5:18" ht="15.75" thickBot="1" x14ac:dyDescent="0.3"/>
    <row r="6" spans="5:18" ht="34.5" customHeight="1" x14ac:dyDescent="0.25">
      <c r="E6" s="24" t="s">
        <v>57</v>
      </c>
      <c r="F6" s="49" t="s">
        <v>59</v>
      </c>
      <c r="G6" s="49"/>
      <c r="H6" s="25"/>
      <c r="I6" s="25"/>
      <c r="J6" s="25"/>
      <c r="K6" s="25"/>
      <c r="L6" s="25"/>
      <c r="M6" s="25"/>
      <c r="N6" s="25"/>
      <c r="O6" s="25"/>
      <c r="P6" s="25"/>
      <c r="Q6" s="25"/>
      <c r="R6" s="26"/>
    </row>
    <row r="7" spans="5:18" ht="15.75" thickBot="1" x14ac:dyDescent="0.3">
      <c r="E7" s="27" t="s">
        <v>58</v>
      </c>
      <c r="F7" s="50" t="s">
        <v>67</v>
      </c>
      <c r="G7" s="50"/>
      <c r="H7" s="28"/>
      <c r="I7" s="28"/>
      <c r="J7" s="29"/>
      <c r="K7" s="28"/>
      <c r="L7" s="28"/>
      <c r="M7" s="28"/>
      <c r="N7" s="28"/>
      <c r="O7" s="28"/>
      <c r="P7" s="28"/>
      <c r="Q7" s="28"/>
      <c r="R7" s="63"/>
    </row>
    <row r="8" spans="5:18" ht="18" customHeight="1" thickBot="1" x14ac:dyDescent="0.3">
      <c r="E8" s="59" t="s">
        <v>70</v>
      </c>
      <c r="F8" s="60"/>
      <c r="G8" s="60"/>
      <c r="H8" s="60"/>
      <c r="I8" s="60"/>
      <c r="J8" s="60"/>
      <c r="K8" s="60"/>
      <c r="L8" s="58"/>
      <c r="M8" s="58"/>
      <c r="N8" s="58"/>
      <c r="O8" s="58"/>
      <c r="P8" s="58"/>
      <c r="Q8" s="58"/>
      <c r="R8" s="65"/>
    </row>
    <row r="9" spans="5:18" x14ac:dyDescent="0.25">
      <c r="E9" s="61" t="s">
        <v>2</v>
      </c>
      <c r="F9" s="62" t="s">
        <v>3</v>
      </c>
      <c r="G9" s="62" t="s">
        <v>4</v>
      </c>
      <c r="H9" s="62" t="s">
        <v>6</v>
      </c>
      <c r="I9" s="62" t="s">
        <v>71</v>
      </c>
      <c r="J9" s="62" t="s">
        <v>72</v>
      </c>
      <c r="K9" s="62" t="s">
        <v>73</v>
      </c>
      <c r="L9" s="69" t="s">
        <v>74</v>
      </c>
      <c r="M9" s="69" t="s">
        <v>75</v>
      </c>
      <c r="N9" s="69" t="s">
        <v>76</v>
      </c>
      <c r="O9" s="69" t="s">
        <v>77</v>
      </c>
      <c r="P9" s="69" t="s">
        <v>78</v>
      </c>
      <c r="Q9" s="69" t="s">
        <v>11</v>
      </c>
      <c r="R9" s="70" t="s">
        <v>79</v>
      </c>
    </row>
    <row r="10" spans="5:18" ht="15.75" thickBot="1" x14ac:dyDescent="0.3">
      <c r="E10" s="81"/>
      <c r="F10" s="79"/>
      <c r="G10" s="79"/>
      <c r="H10" s="79"/>
      <c r="I10" s="79"/>
      <c r="J10" s="79"/>
      <c r="K10" s="79"/>
      <c r="L10" s="82"/>
      <c r="M10" s="82"/>
      <c r="N10" s="82"/>
      <c r="O10" s="82"/>
      <c r="P10" s="82"/>
      <c r="Q10" s="82"/>
      <c r="R10" s="83"/>
    </row>
    <row r="11" spans="5:18" x14ac:dyDescent="0.25">
      <c r="E11" s="86">
        <v>1</v>
      </c>
      <c r="F11" s="87"/>
      <c r="G11" s="88" t="s">
        <v>30</v>
      </c>
      <c r="H11" s="87"/>
      <c r="I11" s="89"/>
      <c r="J11" s="89"/>
      <c r="K11" s="89"/>
      <c r="L11" s="90"/>
      <c r="M11" s="72"/>
      <c r="N11" s="80"/>
      <c r="O11" s="98"/>
      <c r="P11" s="80"/>
      <c r="Q11" s="66"/>
      <c r="R11" s="67"/>
    </row>
    <row r="12" spans="5:18" x14ac:dyDescent="0.25">
      <c r="E12" s="7" t="s">
        <v>13</v>
      </c>
      <c r="F12" s="8">
        <v>90778</v>
      </c>
      <c r="G12" s="9" t="s">
        <v>33</v>
      </c>
      <c r="H12" s="11" t="s">
        <v>52</v>
      </c>
      <c r="I12" s="73"/>
      <c r="J12" s="73"/>
      <c r="K12" s="74"/>
      <c r="L12" s="75"/>
      <c r="M12" s="77">
        <v>180</v>
      </c>
      <c r="N12" s="77">
        <v>1</v>
      </c>
      <c r="O12" s="99"/>
      <c r="P12" s="77">
        <v>4</v>
      </c>
      <c r="Q12" s="101">
        <f>M12*N12*P12</f>
        <v>720</v>
      </c>
      <c r="R12" s="68"/>
    </row>
    <row r="13" spans="5:18" x14ac:dyDescent="0.25">
      <c r="E13" s="7" t="s">
        <v>14</v>
      </c>
      <c r="F13" s="8">
        <v>90776</v>
      </c>
      <c r="G13" s="9" t="s">
        <v>34</v>
      </c>
      <c r="H13" s="11" t="s">
        <v>52</v>
      </c>
      <c r="I13" s="73"/>
      <c r="J13" s="73"/>
      <c r="K13" s="74"/>
      <c r="L13" s="75"/>
      <c r="M13" s="77">
        <v>180</v>
      </c>
      <c r="N13" s="77">
        <v>1</v>
      </c>
      <c r="O13" s="99"/>
      <c r="P13" s="77">
        <v>8</v>
      </c>
      <c r="Q13" s="101">
        <f>M13*N13*P13</f>
        <v>1440</v>
      </c>
      <c r="R13" s="68"/>
    </row>
    <row r="14" spans="5:18" x14ac:dyDescent="0.25">
      <c r="E14" s="7" t="s">
        <v>15</v>
      </c>
      <c r="F14" s="8">
        <v>100309</v>
      </c>
      <c r="G14" s="9" t="s">
        <v>35</v>
      </c>
      <c r="H14" s="11" t="s">
        <v>52</v>
      </c>
      <c r="I14" s="73"/>
      <c r="J14" s="73"/>
      <c r="K14" s="74"/>
      <c r="L14" s="75"/>
      <c r="M14" s="77">
        <v>180</v>
      </c>
      <c r="N14" s="77">
        <v>1</v>
      </c>
      <c r="O14" s="99"/>
      <c r="P14" s="77">
        <v>8</v>
      </c>
      <c r="Q14" s="101">
        <f>M14*N14*P14</f>
        <v>1440</v>
      </c>
      <c r="R14" s="68"/>
    </row>
    <row r="15" spans="5:18" x14ac:dyDescent="0.25">
      <c r="E15" s="7">
        <v>2</v>
      </c>
      <c r="F15" s="8"/>
      <c r="G15" s="71" t="s">
        <v>31</v>
      </c>
      <c r="H15" s="11"/>
      <c r="I15" s="73"/>
      <c r="J15" s="73"/>
      <c r="K15" s="74"/>
      <c r="L15" s="75"/>
      <c r="M15" s="76"/>
      <c r="N15" s="77"/>
      <c r="O15" s="99"/>
      <c r="P15" s="77"/>
      <c r="Q15" s="101"/>
      <c r="R15" s="68"/>
    </row>
    <row r="16" spans="5:18" x14ac:dyDescent="0.25">
      <c r="E16" s="7" t="s">
        <v>16</v>
      </c>
      <c r="F16" s="8">
        <v>4915744</v>
      </c>
      <c r="G16" s="9" t="s">
        <v>36</v>
      </c>
      <c r="H16" s="11" t="s">
        <v>53</v>
      </c>
      <c r="I16" s="73">
        <v>297260</v>
      </c>
      <c r="J16" s="73">
        <v>6</v>
      </c>
      <c r="K16" s="74">
        <v>1783560</v>
      </c>
      <c r="L16" s="75"/>
      <c r="M16" s="76"/>
      <c r="N16" s="77">
        <v>0.1</v>
      </c>
      <c r="O16" s="99"/>
      <c r="P16" s="77"/>
      <c r="Q16" s="101">
        <f>K16*N16</f>
        <v>178356</v>
      </c>
      <c r="R16" s="68"/>
    </row>
    <row r="17" spans="5:18" x14ac:dyDescent="0.25">
      <c r="E17" s="7" t="s">
        <v>17</v>
      </c>
      <c r="F17" s="8">
        <v>5502985</v>
      </c>
      <c r="G17" s="9" t="s">
        <v>37</v>
      </c>
      <c r="H17" s="11" t="s">
        <v>53</v>
      </c>
      <c r="I17" s="73">
        <f>I16</f>
        <v>297260</v>
      </c>
      <c r="J17" s="73">
        <v>6</v>
      </c>
      <c r="K17" s="74">
        <v>1783560</v>
      </c>
      <c r="L17" s="75"/>
      <c r="M17" s="76"/>
      <c r="N17" s="77">
        <v>0.4</v>
      </c>
      <c r="O17" s="99"/>
      <c r="P17" s="77"/>
      <c r="Q17" s="101">
        <f>K17*N17</f>
        <v>713424</v>
      </c>
      <c r="R17" s="68"/>
    </row>
    <row r="18" spans="5:18" x14ac:dyDescent="0.25">
      <c r="E18" s="7" t="s">
        <v>18</v>
      </c>
      <c r="F18" s="8">
        <v>88314</v>
      </c>
      <c r="G18" s="9" t="s">
        <v>38</v>
      </c>
      <c r="H18" s="11" t="s">
        <v>52</v>
      </c>
      <c r="I18" s="73"/>
      <c r="J18" s="73"/>
      <c r="K18" s="74"/>
      <c r="L18" s="75"/>
      <c r="M18" s="77">
        <v>180</v>
      </c>
      <c r="N18" s="77">
        <v>1</v>
      </c>
      <c r="O18" s="99"/>
      <c r="P18" s="77">
        <v>3</v>
      </c>
      <c r="Q18" s="101">
        <f>M18*N18*P18</f>
        <v>540</v>
      </c>
      <c r="R18" s="68"/>
    </row>
    <row r="19" spans="5:18" x14ac:dyDescent="0.25">
      <c r="E19" s="7" t="s">
        <v>19</v>
      </c>
      <c r="F19" s="8" t="s">
        <v>28</v>
      </c>
      <c r="G19" s="10" t="s">
        <v>39</v>
      </c>
      <c r="H19" s="11" t="s">
        <v>53</v>
      </c>
      <c r="I19" s="73">
        <f>I17</f>
        <v>297260</v>
      </c>
      <c r="J19" s="73">
        <v>7</v>
      </c>
      <c r="K19" s="74">
        <v>2080820</v>
      </c>
      <c r="L19" s="75"/>
      <c r="M19" s="76"/>
      <c r="N19" s="77">
        <v>0.6</v>
      </c>
      <c r="O19" s="99"/>
      <c r="P19" s="77">
        <v>283794</v>
      </c>
      <c r="Q19" s="101">
        <f>K19*N19</f>
        <v>1248492</v>
      </c>
      <c r="R19" s="68"/>
    </row>
    <row r="20" spans="5:18" x14ac:dyDescent="0.25">
      <c r="E20" s="7" t="s">
        <v>20</v>
      </c>
      <c r="F20" s="8">
        <v>98532</v>
      </c>
      <c r="G20" s="9" t="s">
        <v>40</v>
      </c>
      <c r="H20" s="11" t="s">
        <v>6</v>
      </c>
      <c r="I20" s="73"/>
      <c r="J20" s="73"/>
      <c r="K20" s="74"/>
      <c r="L20" s="75"/>
      <c r="M20" s="76"/>
      <c r="N20" s="77"/>
      <c r="O20" s="99"/>
      <c r="P20" s="77">
        <v>20</v>
      </c>
      <c r="Q20" s="101">
        <f>P20</f>
        <v>20</v>
      </c>
      <c r="R20" s="68"/>
    </row>
    <row r="21" spans="5:18" x14ac:dyDescent="0.25">
      <c r="E21" s="7" t="s">
        <v>21</v>
      </c>
      <c r="F21" s="8">
        <v>98533</v>
      </c>
      <c r="G21" s="9" t="s">
        <v>41</v>
      </c>
      <c r="H21" s="11" t="s">
        <v>6</v>
      </c>
      <c r="I21" s="73"/>
      <c r="J21" s="73"/>
      <c r="K21" s="74"/>
      <c r="L21" s="75"/>
      <c r="M21" s="76"/>
      <c r="N21" s="77"/>
      <c r="O21" s="99"/>
      <c r="P21" s="77">
        <v>16</v>
      </c>
      <c r="Q21" s="101">
        <f>P21</f>
        <v>16</v>
      </c>
      <c r="R21" s="68"/>
    </row>
    <row r="22" spans="5:18" x14ac:dyDescent="0.25">
      <c r="E22" s="7" t="s">
        <v>22</v>
      </c>
      <c r="F22" s="8">
        <v>98534</v>
      </c>
      <c r="G22" s="9" t="s">
        <v>42</v>
      </c>
      <c r="H22" s="11" t="s">
        <v>6</v>
      </c>
      <c r="I22" s="73"/>
      <c r="J22" s="73"/>
      <c r="K22" s="74"/>
      <c r="L22" s="75"/>
      <c r="M22" s="76"/>
      <c r="N22" s="77"/>
      <c r="O22" s="99"/>
      <c r="P22" s="77">
        <v>18</v>
      </c>
      <c r="Q22" s="101">
        <f>P22</f>
        <v>18</v>
      </c>
      <c r="R22" s="68"/>
    </row>
    <row r="23" spans="5:18" x14ac:dyDescent="0.25">
      <c r="E23" s="7" t="s">
        <v>23</v>
      </c>
      <c r="F23" s="8">
        <v>98535</v>
      </c>
      <c r="G23" s="9" t="s">
        <v>43</v>
      </c>
      <c r="H23" s="11" t="s">
        <v>6</v>
      </c>
      <c r="I23" s="73"/>
      <c r="J23" s="73"/>
      <c r="K23" s="74"/>
      <c r="L23" s="75"/>
      <c r="M23" s="76"/>
      <c r="N23" s="77"/>
      <c r="O23" s="99"/>
      <c r="P23" s="77">
        <v>22</v>
      </c>
      <c r="Q23" s="101">
        <f>P23</f>
        <v>22</v>
      </c>
      <c r="R23" s="68"/>
    </row>
    <row r="24" spans="5:18" x14ac:dyDescent="0.25">
      <c r="E24" s="7" t="s">
        <v>24</v>
      </c>
      <c r="F24" s="8" t="s">
        <v>29</v>
      </c>
      <c r="G24" s="9" t="s">
        <v>44</v>
      </c>
      <c r="H24" s="11" t="s">
        <v>53</v>
      </c>
      <c r="I24" s="73">
        <f>I19</f>
        <v>297260</v>
      </c>
      <c r="J24" s="73">
        <v>6</v>
      </c>
      <c r="K24" s="74">
        <v>1783560</v>
      </c>
      <c r="L24" s="75"/>
      <c r="M24" s="76"/>
      <c r="N24" s="77">
        <v>0.25</v>
      </c>
      <c r="O24" s="99"/>
      <c r="P24" s="77">
        <v>202710</v>
      </c>
      <c r="Q24" s="101">
        <f>K24*N24</f>
        <v>445890</v>
      </c>
      <c r="R24" s="68"/>
    </row>
    <row r="25" spans="5:18" x14ac:dyDescent="0.25">
      <c r="E25" s="7">
        <v>3</v>
      </c>
      <c r="F25" s="8"/>
      <c r="G25" s="71" t="s">
        <v>32</v>
      </c>
      <c r="H25" s="11"/>
      <c r="I25" s="73"/>
      <c r="J25" s="73"/>
      <c r="K25" s="74"/>
      <c r="L25" s="75"/>
      <c r="M25" s="76"/>
      <c r="N25" s="77"/>
      <c r="O25" s="99"/>
      <c r="P25" s="77"/>
      <c r="Q25" s="101"/>
      <c r="R25" s="68"/>
    </row>
    <row r="26" spans="5:18" x14ac:dyDescent="0.25">
      <c r="E26" s="7" t="s">
        <v>25</v>
      </c>
      <c r="F26" s="8">
        <v>93591</v>
      </c>
      <c r="G26" s="9" t="s">
        <v>45</v>
      </c>
      <c r="H26" s="11" t="s">
        <v>54</v>
      </c>
      <c r="I26" s="73"/>
      <c r="J26" s="73"/>
      <c r="K26" s="74"/>
      <c r="L26" s="75">
        <v>14</v>
      </c>
      <c r="M26" s="77">
        <v>20</v>
      </c>
      <c r="N26" s="77">
        <v>1</v>
      </c>
      <c r="O26" s="99">
        <v>148.63</v>
      </c>
      <c r="P26" s="77">
        <v>7094.85</v>
      </c>
      <c r="Q26" s="101">
        <f>L26*M26*N26*O26</f>
        <v>41616.400000000001</v>
      </c>
      <c r="R26" s="68" t="s">
        <v>81</v>
      </c>
    </row>
    <row r="27" spans="5:18" ht="29.25" x14ac:dyDescent="0.25">
      <c r="E27" s="36" t="s">
        <v>26</v>
      </c>
      <c r="F27" s="8">
        <v>95876</v>
      </c>
      <c r="G27" s="15" t="s">
        <v>46</v>
      </c>
      <c r="H27" s="11" t="s">
        <v>54</v>
      </c>
      <c r="I27" s="73"/>
      <c r="J27" s="73"/>
      <c r="K27" s="74"/>
      <c r="L27" s="75">
        <v>14</v>
      </c>
      <c r="M27" s="77">
        <v>20</v>
      </c>
      <c r="N27" s="77">
        <v>1</v>
      </c>
      <c r="O27" s="99">
        <v>148.63</v>
      </c>
      <c r="P27" s="77">
        <v>7094.85</v>
      </c>
      <c r="Q27" s="101">
        <f>L27*M27*N27*O27</f>
        <v>41616.400000000001</v>
      </c>
      <c r="R27" s="68" t="s">
        <v>80</v>
      </c>
    </row>
    <row r="28" spans="5:18" ht="30.75" thickBot="1" x14ac:dyDescent="0.3">
      <c r="E28" s="91" t="s">
        <v>27</v>
      </c>
      <c r="F28" s="92">
        <v>100982</v>
      </c>
      <c r="G28" s="93" t="s">
        <v>47</v>
      </c>
      <c r="H28" s="94" t="s">
        <v>55</v>
      </c>
      <c r="I28" s="95">
        <v>297.26</v>
      </c>
      <c r="J28" s="95"/>
      <c r="K28" s="96"/>
      <c r="L28" s="97">
        <v>14</v>
      </c>
      <c r="M28" s="78">
        <v>0.5</v>
      </c>
      <c r="N28" s="78"/>
      <c r="O28" s="100"/>
      <c r="P28" s="78">
        <v>7094.85</v>
      </c>
      <c r="Q28" s="102">
        <f>I28*L28*M28</f>
        <v>2080.8199999999997</v>
      </c>
      <c r="R28" s="103" t="s">
        <v>82</v>
      </c>
    </row>
    <row r="29" spans="5:18" ht="15.75" thickBot="1" x14ac:dyDescent="0.3">
      <c r="E29" s="84"/>
      <c r="F29" s="85"/>
      <c r="G29" s="85"/>
      <c r="H29" s="85"/>
      <c r="I29" s="85"/>
      <c r="J29" s="85"/>
      <c r="K29" s="85"/>
      <c r="L29" s="32"/>
      <c r="M29" s="32"/>
      <c r="N29" s="32"/>
      <c r="O29" s="32"/>
      <c r="P29" s="32"/>
      <c r="Q29" s="32"/>
      <c r="R29" s="64"/>
    </row>
  </sheetData>
  <mergeCells count="18">
    <mergeCell ref="R9:R10"/>
    <mergeCell ref="E29:K29"/>
    <mergeCell ref="L9:L10"/>
    <mergeCell ref="M9:M10"/>
    <mergeCell ref="N9:N10"/>
    <mergeCell ref="O9:O10"/>
    <mergeCell ref="P9:P10"/>
    <mergeCell ref="Q9:Q10"/>
    <mergeCell ref="F6:G6"/>
    <mergeCell ref="F7:G7"/>
    <mergeCell ref="E8:K8"/>
    <mergeCell ref="E9:E10"/>
    <mergeCell ref="F9:F10"/>
    <mergeCell ref="G9:G10"/>
    <mergeCell ref="H9:H10"/>
    <mergeCell ref="I9:I10"/>
    <mergeCell ref="J9:J10"/>
    <mergeCell ref="K9:K10"/>
  </mergeCells>
  <pageMargins left="0.7" right="0.7" top="0.75" bottom="0.75" header="0.3" footer="0.3"/>
  <pageSetup paperSize="9" scale="3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5:M31"/>
  <sheetViews>
    <sheetView showGridLines="0" tabSelected="1" view="pageBreakPreview" zoomScale="85" zoomScaleNormal="85" zoomScaleSheetLayoutView="85" workbookViewId="0">
      <selection activeCell="D10" sqref="D10"/>
    </sheetView>
  </sheetViews>
  <sheetFormatPr defaultRowHeight="15" x14ac:dyDescent="0.25"/>
  <cols>
    <col min="7" max="7" width="137.140625" customWidth="1"/>
    <col min="8" max="8" width="10.85546875" customWidth="1"/>
    <col min="10" max="10" width="14.7109375" bestFit="1" customWidth="1"/>
    <col min="11" max="11" width="19.5703125" customWidth="1"/>
    <col min="12" max="12" width="15" customWidth="1"/>
    <col min="13" max="13" width="20.42578125" customWidth="1"/>
  </cols>
  <sheetData>
    <row r="5" spans="5:13" ht="15.75" thickBot="1" x14ac:dyDescent="0.3"/>
    <row r="6" spans="5:13" ht="23.25" customHeight="1" x14ac:dyDescent="0.25">
      <c r="E6" s="46" t="s">
        <v>0</v>
      </c>
      <c r="F6" s="47"/>
      <c r="G6" s="47"/>
      <c r="H6" s="47"/>
      <c r="I6" s="48"/>
      <c r="J6" s="40" t="s">
        <v>56</v>
      </c>
      <c r="K6" s="41"/>
      <c r="L6" s="41"/>
      <c r="M6" s="42"/>
    </row>
    <row r="7" spans="5:13" ht="27" customHeight="1" thickBot="1" x14ac:dyDescent="0.3">
      <c r="E7" s="51" t="s">
        <v>1</v>
      </c>
      <c r="F7" s="52"/>
      <c r="G7" s="52"/>
      <c r="H7" s="52"/>
      <c r="I7" s="53"/>
      <c r="J7" s="43"/>
      <c r="K7" s="44"/>
      <c r="L7" s="44"/>
      <c r="M7" s="45"/>
    </row>
    <row r="8" spans="5:13" ht="34.5" customHeight="1" x14ac:dyDescent="0.25">
      <c r="E8" s="24" t="s">
        <v>57</v>
      </c>
      <c r="F8" s="49" t="s">
        <v>59</v>
      </c>
      <c r="G8" s="49"/>
      <c r="H8" s="25"/>
      <c r="I8" s="25"/>
      <c r="J8" s="25" t="s">
        <v>61</v>
      </c>
      <c r="K8" s="25"/>
      <c r="L8" s="25" t="s">
        <v>64</v>
      </c>
      <c r="M8" s="26" t="s">
        <v>12</v>
      </c>
    </row>
    <row r="9" spans="5:13" x14ac:dyDescent="0.25">
      <c r="E9" s="27" t="s">
        <v>58</v>
      </c>
      <c r="F9" s="50" t="s">
        <v>68</v>
      </c>
      <c r="G9" s="50"/>
      <c r="H9" s="28"/>
      <c r="I9" s="28"/>
      <c r="J9" s="28" t="s">
        <v>62</v>
      </c>
      <c r="K9" s="29">
        <v>45839</v>
      </c>
      <c r="L9" s="28" t="s">
        <v>65</v>
      </c>
      <c r="M9" s="30">
        <v>0.2097</v>
      </c>
    </row>
    <row r="10" spans="5:13" ht="15.75" thickBot="1" x14ac:dyDescent="0.3">
      <c r="E10" s="31"/>
      <c r="F10" s="23"/>
      <c r="G10" s="23"/>
      <c r="H10" s="32"/>
      <c r="I10" s="32"/>
      <c r="J10" s="32" t="s">
        <v>63</v>
      </c>
      <c r="K10" s="33">
        <v>45901</v>
      </c>
      <c r="L10" s="32" t="s">
        <v>66</v>
      </c>
      <c r="M10" s="34">
        <v>0.14019999999999999</v>
      </c>
    </row>
    <row r="11" spans="5:13" x14ac:dyDescent="0.25">
      <c r="E11" s="55" t="s">
        <v>2</v>
      </c>
      <c r="F11" s="54" t="s">
        <v>3</v>
      </c>
      <c r="G11" s="54" t="s">
        <v>4</v>
      </c>
      <c r="H11" s="54" t="s">
        <v>5</v>
      </c>
      <c r="I11" s="54" t="s">
        <v>6</v>
      </c>
      <c r="J11" s="54" t="s">
        <v>7</v>
      </c>
      <c r="K11" s="54" t="s">
        <v>10</v>
      </c>
      <c r="L11" s="54"/>
      <c r="M11" s="1" t="s">
        <v>11</v>
      </c>
    </row>
    <row r="12" spans="5:13" ht="15.75" thickBot="1" x14ac:dyDescent="0.3">
      <c r="E12" s="56"/>
      <c r="F12" s="57"/>
      <c r="G12" s="57"/>
      <c r="H12" s="57"/>
      <c r="I12" s="57"/>
      <c r="J12" s="57"/>
      <c r="K12" s="2" t="s">
        <v>8</v>
      </c>
      <c r="L12" s="2" t="s">
        <v>9</v>
      </c>
      <c r="M12" s="3" t="s">
        <v>12</v>
      </c>
    </row>
    <row r="13" spans="5:13" x14ac:dyDescent="0.25">
      <c r="E13" s="4">
        <v>1</v>
      </c>
      <c r="F13" s="5"/>
      <c r="G13" s="5" t="s">
        <v>30</v>
      </c>
      <c r="H13" s="5"/>
      <c r="I13" s="5"/>
      <c r="J13" s="5"/>
      <c r="K13" s="5"/>
      <c r="L13" s="5"/>
      <c r="M13" s="6"/>
    </row>
    <row r="14" spans="5:13" x14ac:dyDescent="0.25">
      <c r="E14" s="7" t="s">
        <v>13</v>
      </c>
      <c r="F14" s="8">
        <v>90778</v>
      </c>
      <c r="G14" s="9" t="s">
        <v>33</v>
      </c>
      <c r="H14" s="10" t="s">
        <v>48</v>
      </c>
      <c r="I14" s="11" t="s">
        <v>52</v>
      </c>
      <c r="J14" s="12">
        <v>720</v>
      </c>
      <c r="K14" s="12">
        <v>136.12</v>
      </c>
      <c r="L14" s="13">
        <f>K14*1.2097</f>
        <v>164.66436400000001</v>
      </c>
      <c r="M14" s="14">
        <f>L14*J14</f>
        <v>118558.34208</v>
      </c>
    </row>
    <row r="15" spans="5:13" x14ac:dyDescent="0.25">
      <c r="E15" s="7" t="s">
        <v>14</v>
      </c>
      <c r="F15" s="8">
        <v>90776</v>
      </c>
      <c r="G15" s="9" t="s">
        <v>34</v>
      </c>
      <c r="H15" s="10" t="s">
        <v>48</v>
      </c>
      <c r="I15" s="11" t="s">
        <v>52</v>
      </c>
      <c r="J15" s="12">
        <v>1440</v>
      </c>
      <c r="K15" s="12">
        <v>40.14</v>
      </c>
      <c r="L15" s="13">
        <f t="shared" ref="L15:L30" si="0">K15*1.2097</f>
        <v>48.557358000000001</v>
      </c>
      <c r="M15" s="14">
        <f t="shared" ref="M15:M30" si="1">L15*J15</f>
        <v>69922.595520000003</v>
      </c>
    </row>
    <row r="16" spans="5:13" x14ac:dyDescent="0.25">
      <c r="E16" s="7" t="s">
        <v>15</v>
      </c>
      <c r="F16" s="8">
        <v>100309</v>
      </c>
      <c r="G16" s="9" t="s">
        <v>35</v>
      </c>
      <c r="H16" s="10" t="s">
        <v>48</v>
      </c>
      <c r="I16" s="11" t="s">
        <v>52</v>
      </c>
      <c r="J16" s="12">
        <v>1440</v>
      </c>
      <c r="K16" s="12">
        <v>29.66</v>
      </c>
      <c r="L16" s="13">
        <f t="shared" si="0"/>
        <v>35.879702000000002</v>
      </c>
      <c r="M16" s="14">
        <f t="shared" si="1"/>
        <v>51666.770880000004</v>
      </c>
    </row>
    <row r="17" spans="5:13" x14ac:dyDescent="0.25">
      <c r="E17" s="7">
        <v>2</v>
      </c>
      <c r="F17" s="8"/>
      <c r="G17" s="9" t="s">
        <v>31</v>
      </c>
      <c r="H17" s="10"/>
      <c r="I17" s="11"/>
      <c r="J17" s="12"/>
      <c r="K17" s="12"/>
      <c r="L17" s="13"/>
      <c r="M17" s="14"/>
    </row>
    <row r="18" spans="5:13" x14ac:dyDescent="0.25">
      <c r="E18" s="7" t="s">
        <v>16</v>
      </c>
      <c r="F18" s="8">
        <v>4915744</v>
      </c>
      <c r="G18" s="9" t="s">
        <v>36</v>
      </c>
      <c r="H18" s="10" t="s">
        <v>49</v>
      </c>
      <c r="I18" s="11" t="s">
        <v>53</v>
      </c>
      <c r="J18" s="12">
        <v>9540</v>
      </c>
      <c r="K18" s="12">
        <v>0.7</v>
      </c>
      <c r="L18" s="13">
        <f t="shared" si="0"/>
        <v>0.84678999999999993</v>
      </c>
      <c r="M18" s="14">
        <f t="shared" si="1"/>
        <v>8078.3765999999996</v>
      </c>
    </row>
    <row r="19" spans="5:13" x14ac:dyDescent="0.25">
      <c r="E19" s="7" t="s">
        <v>17</v>
      </c>
      <c r="F19" s="8">
        <v>5502985</v>
      </c>
      <c r="G19" s="9" t="s">
        <v>37</v>
      </c>
      <c r="H19" s="10" t="s">
        <v>49</v>
      </c>
      <c r="I19" s="11" t="s">
        <v>53</v>
      </c>
      <c r="J19" s="12">
        <v>38160</v>
      </c>
      <c r="K19" s="12">
        <v>0.81</v>
      </c>
      <c r="L19" s="13">
        <f t="shared" si="0"/>
        <v>0.97985700000000009</v>
      </c>
      <c r="M19" s="14">
        <f t="shared" si="1"/>
        <v>37391.343120000005</v>
      </c>
    </row>
    <row r="20" spans="5:13" x14ac:dyDescent="0.25">
      <c r="E20" s="7" t="s">
        <v>18</v>
      </c>
      <c r="F20" s="8">
        <v>88314</v>
      </c>
      <c r="G20" s="9" t="s">
        <v>38</v>
      </c>
      <c r="H20" s="10" t="s">
        <v>48</v>
      </c>
      <c r="I20" s="11" t="s">
        <v>52</v>
      </c>
      <c r="J20" s="12">
        <v>540</v>
      </c>
      <c r="K20" s="12">
        <v>27.94</v>
      </c>
      <c r="L20" s="13">
        <f t="shared" si="0"/>
        <v>33.799018000000004</v>
      </c>
      <c r="M20" s="14">
        <f t="shared" si="1"/>
        <v>18251.469720000001</v>
      </c>
    </row>
    <row r="21" spans="5:13" x14ac:dyDescent="0.25">
      <c r="E21" s="7" t="s">
        <v>19</v>
      </c>
      <c r="F21" s="8" t="s">
        <v>28</v>
      </c>
      <c r="G21" s="10" t="s">
        <v>39</v>
      </c>
      <c r="H21" s="10" t="s">
        <v>50</v>
      </c>
      <c r="I21" s="11" t="s">
        <v>53</v>
      </c>
      <c r="J21" s="12">
        <v>66780</v>
      </c>
      <c r="K21" s="12">
        <v>1.24</v>
      </c>
      <c r="L21" s="13">
        <f t="shared" si="0"/>
        <v>1.5000279999999999</v>
      </c>
      <c r="M21" s="14">
        <f t="shared" si="1"/>
        <v>100171.86984</v>
      </c>
    </row>
    <row r="22" spans="5:13" x14ac:dyDescent="0.25">
      <c r="E22" s="7" t="s">
        <v>20</v>
      </c>
      <c r="F22" s="8">
        <v>98532</v>
      </c>
      <c r="G22" s="9" t="s">
        <v>40</v>
      </c>
      <c r="H22" s="10" t="s">
        <v>51</v>
      </c>
      <c r="I22" s="11" t="s">
        <v>6</v>
      </c>
      <c r="J22" s="12">
        <v>20</v>
      </c>
      <c r="K22" s="12">
        <v>33.630000000000003</v>
      </c>
      <c r="L22" s="13">
        <f t="shared" si="0"/>
        <v>40.682211000000002</v>
      </c>
      <c r="M22" s="14">
        <f t="shared" si="1"/>
        <v>813.64422000000002</v>
      </c>
    </row>
    <row r="23" spans="5:13" x14ac:dyDescent="0.25">
      <c r="E23" s="7" t="s">
        <v>21</v>
      </c>
      <c r="F23" s="8">
        <v>98533</v>
      </c>
      <c r="G23" s="9" t="s">
        <v>41</v>
      </c>
      <c r="H23" s="10" t="s">
        <v>48</v>
      </c>
      <c r="I23" s="11" t="s">
        <v>6</v>
      </c>
      <c r="J23" s="12">
        <v>16</v>
      </c>
      <c r="K23" s="12">
        <v>126.88</v>
      </c>
      <c r="L23" s="13">
        <f t="shared" si="0"/>
        <v>153.48673600000001</v>
      </c>
      <c r="M23" s="14">
        <f t="shared" si="1"/>
        <v>2455.7877760000001</v>
      </c>
    </row>
    <row r="24" spans="5:13" x14ac:dyDescent="0.25">
      <c r="E24" s="7" t="s">
        <v>22</v>
      </c>
      <c r="F24" s="8">
        <v>98534</v>
      </c>
      <c r="G24" s="9" t="s">
        <v>42</v>
      </c>
      <c r="H24" s="10" t="s">
        <v>48</v>
      </c>
      <c r="I24" s="11" t="s">
        <v>6</v>
      </c>
      <c r="J24" s="12">
        <v>18</v>
      </c>
      <c r="K24" s="12">
        <v>350.95</v>
      </c>
      <c r="L24" s="13">
        <f t="shared" si="0"/>
        <v>424.54421500000001</v>
      </c>
      <c r="M24" s="14">
        <f t="shared" si="1"/>
        <v>7641.7958699999999</v>
      </c>
    </row>
    <row r="25" spans="5:13" x14ac:dyDescent="0.25">
      <c r="E25" s="7" t="s">
        <v>23</v>
      </c>
      <c r="F25" s="8">
        <v>98535</v>
      </c>
      <c r="G25" s="9" t="s">
        <v>43</v>
      </c>
      <c r="H25" s="10" t="s">
        <v>48</v>
      </c>
      <c r="I25" s="11" t="s">
        <v>6</v>
      </c>
      <c r="J25" s="12">
        <v>22</v>
      </c>
      <c r="K25" s="12">
        <v>735.35</v>
      </c>
      <c r="L25" s="13">
        <f t="shared" si="0"/>
        <v>889.55289500000003</v>
      </c>
      <c r="M25" s="14">
        <f t="shared" si="1"/>
        <v>19570.163690000001</v>
      </c>
    </row>
    <row r="26" spans="5:13" x14ac:dyDescent="0.25">
      <c r="E26" s="7" t="s">
        <v>24</v>
      </c>
      <c r="F26" s="8" t="s">
        <v>29</v>
      </c>
      <c r="G26" s="9" t="s">
        <v>44</v>
      </c>
      <c r="H26" s="10" t="s">
        <v>50</v>
      </c>
      <c r="I26" s="11" t="s">
        <v>53</v>
      </c>
      <c r="J26" s="12">
        <v>47700</v>
      </c>
      <c r="K26" s="12">
        <v>4.6399999999999997</v>
      </c>
      <c r="L26" s="13">
        <f t="shared" si="0"/>
        <v>5.6130079999999998</v>
      </c>
      <c r="M26" s="14">
        <f t="shared" si="1"/>
        <v>267740.4816</v>
      </c>
    </row>
    <row r="27" spans="5:13" x14ac:dyDescent="0.25">
      <c r="E27" s="7">
        <v>3</v>
      </c>
      <c r="F27" s="8"/>
      <c r="G27" s="9" t="s">
        <v>32</v>
      </c>
      <c r="H27" s="10"/>
      <c r="I27" s="11"/>
      <c r="J27" s="12"/>
      <c r="K27" s="12"/>
      <c r="L27" s="13"/>
      <c r="M27" s="14"/>
    </row>
    <row r="28" spans="5:13" x14ac:dyDescent="0.25">
      <c r="E28" s="7" t="s">
        <v>25</v>
      </c>
      <c r="F28" s="8">
        <v>93591</v>
      </c>
      <c r="G28" s="9" t="s">
        <v>45</v>
      </c>
      <c r="H28" s="10" t="s">
        <v>48</v>
      </c>
      <c r="I28" s="11" t="s">
        <v>54</v>
      </c>
      <c r="J28" s="12">
        <v>840</v>
      </c>
      <c r="K28" s="12">
        <v>3.08</v>
      </c>
      <c r="L28" s="13">
        <f t="shared" si="0"/>
        <v>3.725876</v>
      </c>
      <c r="M28" s="14">
        <f t="shared" si="1"/>
        <v>3129.7358399999998</v>
      </c>
    </row>
    <row r="29" spans="5:13" ht="29.25" x14ac:dyDescent="0.25">
      <c r="E29" s="36" t="s">
        <v>26</v>
      </c>
      <c r="F29" s="8">
        <v>95876</v>
      </c>
      <c r="G29" s="15" t="s">
        <v>46</v>
      </c>
      <c r="H29" s="10" t="s">
        <v>48</v>
      </c>
      <c r="I29" s="11" t="s">
        <v>54</v>
      </c>
      <c r="J29" s="12">
        <v>840</v>
      </c>
      <c r="K29" s="12">
        <v>2.41</v>
      </c>
      <c r="L29" s="13">
        <f t="shared" si="0"/>
        <v>2.9153770000000003</v>
      </c>
      <c r="M29" s="14">
        <f t="shared" si="1"/>
        <v>2448.9166800000003</v>
      </c>
    </row>
    <row r="30" spans="5:13" ht="30" thickBot="1" x14ac:dyDescent="0.3">
      <c r="E30" s="37" t="s">
        <v>27</v>
      </c>
      <c r="F30" s="16">
        <v>100982</v>
      </c>
      <c r="G30" s="17" t="s">
        <v>47</v>
      </c>
      <c r="H30" s="18" t="s">
        <v>48</v>
      </c>
      <c r="I30" s="19" t="s">
        <v>55</v>
      </c>
      <c r="J30" s="20">
        <v>111.3</v>
      </c>
      <c r="K30" s="20">
        <v>10.050000000000001</v>
      </c>
      <c r="L30" s="21">
        <f t="shared" si="0"/>
        <v>12.157485000000001</v>
      </c>
      <c r="M30" s="22">
        <f t="shared" si="1"/>
        <v>1353.1280805000001</v>
      </c>
    </row>
    <row r="31" spans="5:13" ht="15.75" thickBot="1" x14ac:dyDescent="0.3">
      <c r="E31" s="38"/>
      <c r="F31" s="39"/>
      <c r="G31" s="39"/>
      <c r="H31" s="39"/>
      <c r="I31" s="39"/>
      <c r="J31" s="39"/>
      <c r="K31" s="39"/>
      <c r="L31" s="39"/>
      <c r="M31" s="35">
        <f>SUM(M14:M30)</f>
        <v>709194.42151649995</v>
      </c>
    </row>
  </sheetData>
  <mergeCells count="13">
    <mergeCell ref="J11:J12"/>
    <mergeCell ref="K11:L11"/>
    <mergeCell ref="E31:L31"/>
    <mergeCell ref="E6:I6"/>
    <mergeCell ref="J6:M7"/>
    <mergeCell ref="E7:I7"/>
    <mergeCell ref="F8:G8"/>
    <mergeCell ref="F9:G9"/>
    <mergeCell ref="E11:E12"/>
    <mergeCell ref="F11:F12"/>
    <mergeCell ref="G11:G12"/>
    <mergeCell ref="H11:H12"/>
    <mergeCell ref="I11:I12"/>
  </mergeCells>
  <pageMargins left="0.7" right="0.7" top="0.75" bottom="0.75" header="0.3" footer="0.3"/>
  <pageSetup paperSize="9" scale="5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5:R29"/>
  <sheetViews>
    <sheetView showGridLines="0" tabSelected="1" view="pageBreakPreview" zoomScale="70" zoomScaleNormal="85" zoomScaleSheetLayoutView="70" workbookViewId="0">
      <selection activeCell="D10" sqref="D10"/>
    </sheetView>
  </sheetViews>
  <sheetFormatPr defaultRowHeight="15" x14ac:dyDescent="0.25"/>
  <cols>
    <col min="7" max="7" width="137.140625" customWidth="1"/>
    <col min="9" max="9" width="14.42578125" bestFit="1" customWidth="1"/>
    <col min="10" max="10" width="19.5703125" customWidth="1"/>
    <col min="11" max="11" width="15.85546875" bestFit="1" customWidth="1"/>
    <col min="12" max="12" width="11.5703125" bestFit="1" customWidth="1"/>
    <col min="13" max="13" width="9.7109375" bestFit="1" customWidth="1"/>
    <col min="16" max="16" width="14.42578125" bestFit="1" customWidth="1"/>
    <col min="17" max="17" width="21.7109375" bestFit="1" customWidth="1"/>
    <col min="18" max="18" width="41" customWidth="1"/>
  </cols>
  <sheetData>
    <row r="5" spans="5:18" ht="15.75" thickBot="1" x14ac:dyDescent="0.3"/>
    <row r="6" spans="5:18" ht="34.5" customHeight="1" x14ac:dyDescent="0.25">
      <c r="E6" s="24" t="s">
        <v>57</v>
      </c>
      <c r="F6" s="49" t="s">
        <v>59</v>
      </c>
      <c r="G6" s="49"/>
      <c r="H6" s="25"/>
      <c r="I6" s="25"/>
      <c r="J6" s="25"/>
      <c r="K6" s="25"/>
      <c r="L6" s="25"/>
      <c r="M6" s="25"/>
      <c r="N6" s="25"/>
      <c r="O6" s="25"/>
      <c r="P6" s="25"/>
      <c r="Q6" s="25"/>
      <c r="R6" s="26"/>
    </row>
    <row r="7" spans="5:18" ht="15.75" thickBot="1" x14ac:dyDescent="0.3">
      <c r="E7" s="27" t="s">
        <v>58</v>
      </c>
      <c r="F7" s="50" t="s">
        <v>83</v>
      </c>
      <c r="G7" s="50"/>
      <c r="H7" s="28"/>
      <c r="I7" s="28"/>
      <c r="J7" s="29"/>
      <c r="K7" s="28"/>
      <c r="L7" s="28"/>
      <c r="M7" s="28"/>
      <c r="N7" s="28"/>
      <c r="O7" s="28"/>
      <c r="P7" s="28"/>
      <c r="Q7" s="28"/>
      <c r="R7" s="63"/>
    </row>
    <row r="8" spans="5:18" ht="18" customHeight="1" thickBot="1" x14ac:dyDescent="0.3">
      <c r="E8" s="59" t="s">
        <v>70</v>
      </c>
      <c r="F8" s="60"/>
      <c r="G8" s="60"/>
      <c r="H8" s="60"/>
      <c r="I8" s="60"/>
      <c r="J8" s="60"/>
      <c r="K8" s="60"/>
      <c r="L8" s="58"/>
      <c r="M8" s="58"/>
      <c r="N8" s="58"/>
      <c r="O8" s="58"/>
      <c r="P8" s="58"/>
      <c r="Q8" s="58"/>
      <c r="R8" s="65"/>
    </row>
    <row r="9" spans="5:18" x14ac:dyDescent="0.25">
      <c r="E9" s="61" t="s">
        <v>2</v>
      </c>
      <c r="F9" s="62" t="s">
        <v>3</v>
      </c>
      <c r="G9" s="62" t="s">
        <v>4</v>
      </c>
      <c r="H9" s="62" t="s">
        <v>6</v>
      </c>
      <c r="I9" s="62" t="s">
        <v>71</v>
      </c>
      <c r="J9" s="62" t="s">
        <v>72</v>
      </c>
      <c r="K9" s="62" t="s">
        <v>73</v>
      </c>
      <c r="L9" s="69" t="s">
        <v>74</v>
      </c>
      <c r="M9" s="69" t="s">
        <v>75</v>
      </c>
      <c r="N9" s="69" t="s">
        <v>76</v>
      </c>
      <c r="O9" s="69" t="s">
        <v>77</v>
      </c>
      <c r="P9" s="69" t="s">
        <v>78</v>
      </c>
      <c r="Q9" s="69" t="s">
        <v>11</v>
      </c>
      <c r="R9" s="70" t="s">
        <v>79</v>
      </c>
    </row>
    <row r="10" spans="5:18" ht="15.75" thickBot="1" x14ac:dyDescent="0.3">
      <c r="E10" s="81"/>
      <c r="F10" s="79"/>
      <c r="G10" s="79"/>
      <c r="H10" s="79"/>
      <c r="I10" s="79"/>
      <c r="J10" s="79"/>
      <c r="K10" s="79"/>
      <c r="L10" s="82"/>
      <c r="M10" s="82"/>
      <c r="N10" s="82"/>
      <c r="O10" s="82"/>
      <c r="P10" s="82"/>
      <c r="Q10" s="82"/>
      <c r="R10" s="83"/>
    </row>
    <row r="11" spans="5:18" x14ac:dyDescent="0.25">
      <c r="E11" s="86">
        <v>1</v>
      </c>
      <c r="F11" s="87"/>
      <c r="G11" s="88" t="s">
        <v>30</v>
      </c>
      <c r="H11" s="87"/>
      <c r="I11" s="89"/>
      <c r="J11" s="89"/>
      <c r="K11" s="89"/>
      <c r="L11" s="90"/>
      <c r="M11" s="72"/>
      <c r="N11" s="80"/>
      <c r="O11" s="98"/>
      <c r="P11" s="80"/>
      <c r="Q11" s="66"/>
      <c r="R11" s="67"/>
    </row>
    <row r="12" spans="5:18" x14ac:dyDescent="0.25">
      <c r="E12" s="7" t="s">
        <v>13</v>
      </c>
      <c r="F12" s="8">
        <v>90778</v>
      </c>
      <c r="G12" s="9" t="s">
        <v>33</v>
      </c>
      <c r="H12" s="11" t="s">
        <v>52</v>
      </c>
      <c r="I12" s="73"/>
      <c r="J12" s="73"/>
      <c r="K12" s="74"/>
      <c r="L12" s="75"/>
      <c r="M12" s="77">
        <v>180</v>
      </c>
      <c r="N12" s="77">
        <v>1</v>
      </c>
      <c r="O12" s="99"/>
      <c r="P12" s="77">
        <v>4</v>
      </c>
      <c r="Q12" s="101">
        <f>M12*N12*P12</f>
        <v>720</v>
      </c>
      <c r="R12" s="68"/>
    </row>
    <row r="13" spans="5:18" x14ac:dyDescent="0.25">
      <c r="E13" s="7" t="s">
        <v>14</v>
      </c>
      <c r="F13" s="8">
        <v>90776</v>
      </c>
      <c r="G13" s="9" t="s">
        <v>34</v>
      </c>
      <c r="H13" s="11" t="s">
        <v>52</v>
      </c>
      <c r="I13" s="73"/>
      <c r="J13" s="73"/>
      <c r="K13" s="74"/>
      <c r="L13" s="75"/>
      <c r="M13" s="77">
        <v>180</v>
      </c>
      <c r="N13" s="77">
        <v>1</v>
      </c>
      <c r="O13" s="99"/>
      <c r="P13" s="77">
        <v>8</v>
      </c>
      <c r="Q13" s="101">
        <f>M13*N13*P13</f>
        <v>1440</v>
      </c>
      <c r="R13" s="68"/>
    </row>
    <row r="14" spans="5:18" x14ac:dyDescent="0.25">
      <c r="E14" s="7" t="s">
        <v>15</v>
      </c>
      <c r="F14" s="8">
        <v>100309</v>
      </c>
      <c r="G14" s="9" t="s">
        <v>35</v>
      </c>
      <c r="H14" s="11" t="s">
        <v>52</v>
      </c>
      <c r="I14" s="73"/>
      <c r="J14" s="73"/>
      <c r="K14" s="74"/>
      <c r="L14" s="75"/>
      <c r="M14" s="77">
        <v>180</v>
      </c>
      <c r="N14" s="77">
        <v>1</v>
      </c>
      <c r="O14" s="99"/>
      <c r="P14" s="77">
        <v>8</v>
      </c>
      <c r="Q14" s="101">
        <f>M14*N14*P14</f>
        <v>1440</v>
      </c>
      <c r="R14" s="68"/>
    </row>
    <row r="15" spans="5:18" x14ac:dyDescent="0.25">
      <c r="E15" s="7">
        <v>2</v>
      </c>
      <c r="F15" s="8"/>
      <c r="G15" s="71" t="s">
        <v>31</v>
      </c>
      <c r="H15" s="11"/>
      <c r="I15" s="73"/>
      <c r="J15" s="73"/>
      <c r="K15" s="74"/>
      <c r="L15" s="75"/>
      <c r="M15" s="76"/>
      <c r="N15" s="77"/>
      <c r="O15" s="99"/>
      <c r="P15" s="77"/>
      <c r="Q15" s="101"/>
      <c r="R15" s="68"/>
    </row>
    <row r="16" spans="5:18" x14ac:dyDescent="0.25">
      <c r="E16" s="7" t="s">
        <v>16</v>
      </c>
      <c r="F16" s="8">
        <v>4915744</v>
      </c>
      <c r="G16" s="9" t="s">
        <v>36</v>
      </c>
      <c r="H16" s="11" t="s">
        <v>53</v>
      </c>
      <c r="I16" s="73">
        <v>15900</v>
      </c>
      <c r="J16" s="73">
        <v>6</v>
      </c>
      <c r="K16" s="74">
        <v>95400</v>
      </c>
      <c r="L16" s="75"/>
      <c r="M16" s="76"/>
      <c r="N16" s="77">
        <v>0.1</v>
      </c>
      <c r="O16" s="99"/>
      <c r="P16" s="77"/>
      <c r="Q16" s="101">
        <f>K16*N16</f>
        <v>9540</v>
      </c>
      <c r="R16" s="68"/>
    </row>
    <row r="17" spans="5:18" x14ac:dyDescent="0.25">
      <c r="E17" s="7" t="s">
        <v>17</v>
      </c>
      <c r="F17" s="8">
        <v>5502985</v>
      </c>
      <c r="G17" s="9" t="s">
        <v>37</v>
      </c>
      <c r="H17" s="11" t="s">
        <v>53</v>
      </c>
      <c r="I17" s="73">
        <f>I16</f>
        <v>15900</v>
      </c>
      <c r="J17" s="73">
        <v>6</v>
      </c>
      <c r="K17" s="74">
        <v>95400</v>
      </c>
      <c r="L17" s="75"/>
      <c r="M17" s="76"/>
      <c r="N17" s="77">
        <v>0.4</v>
      </c>
      <c r="O17" s="99"/>
      <c r="P17" s="77"/>
      <c r="Q17" s="101">
        <f>K17*N17</f>
        <v>38160</v>
      </c>
      <c r="R17" s="68"/>
    </row>
    <row r="18" spans="5:18" x14ac:dyDescent="0.25">
      <c r="E18" s="7" t="s">
        <v>18</v>
      </c>
      <c r="F18" s="8">
        <v>88314</v>
      </c>
      <c r="G18" s="9" t="s">
        <v>38</v>
      </c>
      <c r="H18" s="11" t="s">
        <v>52</v>
      </c>
      <c r="I18" s="73"/>
      <c r="J18" s="73"/>
      <c r="K18" s="74"/>
      <c r="L18" s="75"/>
      <c r="M18" s="77">
        <v>180</v>
      </c>
      <c r="N18" s="77">
        <v>1</v>
      </c>
      <c r="O18" s="99"/>
      <c r="P18" s="77">
        <v>3</v>
      </c>
      <c r="Q18" s="101">
        <f>M18*N18*P18</f>
        <v>540</v>
      </c>
      <c r="R18" s="68"/>
    </row>
    <row r="19" spans="5:18" x14ac:dyDescent="0.25">
      <c r="E19" s="7" t="s">
        <v>19</v>
      </c>
      <c r="F19" s="8" t="s">
        <v>28</v>
      </c>
      <c r="G19" s="10" t="s">
        <v>39</v>
      </c>
      <c r="H19" s="11" t="s">
        <v>53</v>
      </c>
      <c r="I19" s="73">
        <f>I17</f>
        <v>15900</v>
      </c>
      <c r="J19" s="73">
        <v>7</v>
      </c>
      <c r="K19" s="74">
        <v>111300</v>
      </c>
      <c r="L19" s="75"/>
      <c r="M19" s="76"/>
      <c r="N19" s="77">
        <v>0.6</v>
      </c>
      <c r="O19" s="99"/>
      <c r="P19" s="77">
        <v>283794</v>
      </c>
      <c r="Q19" s="101">
        <f>K19*N19</f>
        <v>66780</v>
      </c>
      <c r="R19" s="68"/>
    </row>
    <row r="20" spans="5:18" x14ac:dyDescent="0.25">
      <c r="E20" s="7" t="s">
        <v>20</v>
      </c>
      <c r="F20" s="8">
        <v>98532</v>
      </c>
      <c r="G20" s="9" t="s">
        <v>40</v>
      </c>
      <c r="H20" s="11" t="s">
        <v>6</v>
      </c>
      <c r="I20" s="73"/>
      <c r="J20" s="73"/>
      <c r="K20" s="74"/>
      <c r="L20" s="75"/>
      <c r="M20" s="76"/>
      <c r="N20" s="77"/>
      <c r="O20" s="99"/>
      <c r="P20" s="77">
        <v>20</v>
      </c>
      <c r="Q20" s="101">
        <f>P20</f>
        <v>20</v>
      </c>
      <c r="R20" s="68"/>
    </row>
    <row r="21" spans="5:18" x14ac:dyDescent="0.25">
      <c r="E21" s="7" t="s">
        <v>21</v>
      </c>
      <c r="F21" s="8">
        <v>98533</v>
      </c>
      <c r="G21" s="9" t="s">
        <v>41</v>
      </c>
      <c r="H21" s="11" t="s">
        <v>6</v>
      </c>
      <c r="I21" s="73"/>
      <c r="J21" s="73"/>
      <c r="K21" s="74"/>
      <c r="L21" s="75"/>
      <c r="M21" s="76"/>
      <c r="N21" s="77"/>
      <c r="O21" s="99"/>
      <c r="P21" s="77">
        <v>16</v>
      </c>
      <c r="Q21" s="101">
        <f>P21</f>
        <v>16</v>
      </c>
      <c r="R21" s="68"/>
    </row>
    <row r="22" spans="5:18" x14ac:dyDescent="0.25">
      <c r="E22" s="7" t="s">
        <v>22</v>
      </c>
      <c r="F22" s="8">
        <v>98534</v>
      </c>
      <c r="G22" s="9" t="s">
        <v>42</v>
      </c>
      <c r="H22" s="11" t="s">
        <v>6</v>
      </c>
      <c r="I22" s="73"/>
      <c r="J22" s="73"/>
      <c r="K22" s="74"/>
      <c r="L22" s="75"/>
      <c r="M22" s="76"/>
      <c r="N22" s="77"/>
      <c r="O22" s="99"/>
      <c r="P22" s="77">
        <v>18</v>
      </c>
      <c r="Q22" s="101">
        <f>P22</f>
        <v>18</v>
      </c>
      <c r="R22" s="68"/>
    </row>
    <row r="23" spans="5:18" x14ac:dyDescent="0.25">
      <c r="E23" s="7" t="s">
        <v>23</v>
      </c>
      <c r="F23" s="8">
        <v>98535</v>
      </c>
      <c r="G23" s="9" t="s">
        <v>43</v>
      </c>
      <c r="H23" s="11" t="s">
        <v>6</v>
      </c>
      <c r="I23" s="73"/>
      <c r="J23" s="73"/>
      <c r="K23" s="74"/>
      <c r="L23" s="75"/>
      <c r="M23" s="76"/>
      <c r="N23" s="77"/>
      <c r="O23" s="99"/>
      <c r="P23" s="77">
        <v>22</v>
      </c>
      <c r="Q23" s="101">
        <f>P23</f>
        <v>22</v>
      </c>
      <c r="R23" s="68"/>
    </row>
    <row r="24" spans="5:18" x14ac:dyDescent="0.25">
      <c r="E24" s="7" t="s">
        <v>24</v>
      </c>
      <c r="F24" s="8" t="s">
        <v>29</v>
      </c>
      <c r="G24" s="9" t="s">
        <v>44</v>
      </c>
      <c r="H24" s="11" t="s">
        <v>53</v>
      </c>
      <c r="I24" s="73">
        <f>I19</f>
        <v>15900</v>
      </c>
      <c r="J24" s="73">
        <v>6</v>
      </c>
      <c r="K24" s="74">
        <v>95400</v>
      </c>
      <c r="L24" s="75"/>
      <c r="M24" s="76"/>
      <c r="N24" s="77">
        <v>0.5</v>
      </c>
      <c r="O24" s="99"/>
      <c r="P24" s="77">
        <v>47700</v>
      </c>
      <c r="Q24" s="101">
        <f>K24*N24</f>
        <v>47700</v>
      </c>
      <c r="R24" s="68"/>
    </row>
    <row r="25" spans="5:18" x14ac:dyDescent="0.25">
      <c r="E25" s="7">
        <v>3</v>
      </c>
      <c r="F25" s="8"/>
      <c r="G25" s="71" t="s">
        <v>32</v>
      </c>
      <c r="H25" s="11"/>
      <c r="I25" s="73"/>
      <c r="J25" s="73"/>
      <c r="K25" s="74"/>
      <c r="L25" s="75"/>
      <c r="M25" s="76"/>
      <c r="N25" s="77"/>
      <c r="O25" s="99"/>
      <c r="P25" s="77"/>
      <c r="Q25" s="101"/>
      <c r="R25" s="68"/>
    </row>
    <row r="26" spans="5:18" x14ac:dyDescent="0.25">
      <c r="E26" s="7" t="s">
        <v>25</v>
      </c>
      <c r="F26" s="8">
        <v>93591</v>
      </c>
      <c r="G26" s="9" t="s">
        <v>45</v>
      </c>
      <c r="H26" s="11" t="s">
        <v>54</v>
      </c>
      <c r="I26" s="73"/>
      <c r="J26" s="73"/>
      <c r="K26" s="74"/>
      <c r="L26" s="75">
        <v>14</v>
      </c>
      <c r="M26" s="77">
        <v>5</v>
      </c>
      <c r="N26" s="77">
        <v>1</v>
      </c>
      <c r="O26" s="99">
        <v>12</v>
      </c>
      <c r="P26" s="77">
        <v>7094.85</v>
      </c>
      <c r="Q26" s="101">
        <f>L26*M26*N26*O26</f>
        <v>840</v>
      </c>
      <c r="R26" s="68" t="s">
        <v>81</v>
      </c>
    </row>
    <row r="27" spans="5:18" ht="29.25" x14ac:dyDescent="0.25">
      <c r="E27" s="36" t="s">
        <v>26</v>
      </c>
      <c r="F27" s="8">
        <v>95876</v>
      </c>
      <c r="G27" s="15" t="s">
        <v>46</v>
      </c>
      <c r="H27" s="11" t="s">
        <v>54</v>
      </c>
      <c r="I27" s="73"/>
      <c r="J27" s="73"/>
      <c r="K27" s="74"/>
      <c r="L27" s="75">
        <v>14</v>
      </c>
      <c r="M27" s="77">
        <v>5</v>
      </c>
      <c r="N27" s="77">
        <v>1</v>
      </c>
      <c r="O27" s="99">
        <v>12</v>
      </c>
      <c r="P27" s="77">
        <v>7094.85</v>
      </c>
      <c r="Q27" s="101">
        <f>L27*M27*N27*O27</f>
        <v>840</v>
      </c>
      <c r="R27" s="68" t="s">
        <v>80</v>
      </c>
    </row>
    <row r="28" spans="5:18" ht="30.75" thickBot="1" x14ac:dyDescent="0.3">
      <c r="E28" s="91" t="s">
        <v>27</v>
      </c>
      <c r="F28" s="92">
        <v>100982</v>
      </c>
      <c r="G28" s="93" t="s">
        <v>47</v>
      </c>
      <c r="H28" s="94" t="s">
        <v>55</v>
      </c>
      <c r="I28" s="95">
        <v>15.9</v>
      </c>
      <c r="J28" s="95"/>
      <c r="K28" s="96"/>
      <c r="L28" s="97">
        <v>14</v>
      </c>
      <c r="M28" s="78">
        <v>0.5</v>
      </c>
      <c r="N28" s="78"/>
      <c r="O28" s="100"/>
      <c r="P28" s="78">
        <v>7094.85</v>
      </c>
      <c r="Q28" s="102">
        <f>I28*L28*M28</f>
        <v>111.3</v>
      </c>
      <c r="R28" s="103" t="s">
        <v>82</v>
      </c>
    </row>
    <row r="29" spans="5:18" ht="15.75" thickBot="1" x14ac:dyDescent="0.3">
      <c r="E29" s="84"/>
      <c r="F29" s="85"/>
      <c r="G29" s="85"/>
      <c r="H29" s="85"/>
      <c r="I29" s="85"/>
      <c r="J29" s="85"/>
      <c r="K29" s="85"/>
      <c r="L29" s="32"/>
      <c r="M29" s="32"/>
      <c r="N29" s="32"/>
      <c r="O29" s="32"/>
      <c r="P29" s="32"/>
      <c r="Q29" s="32"/>
      <c r="R29" s="64"/>
    </row>
  </sheetData>
  <mergeCells count="18">
    <mergeCell ref="R9:R10"/>
    <mergeCell ref="E29:K29"/>
    <mergeCell ref="L9:L10"/>
    <mergeCell ref="M9:M10"/>
    <mergeCell ref="N9:N10"/>
    <mergeCell ref="O9:O10"/>
    <mergeCell ref="P9:P10"/>
    <mergeCell ref="Q9:Q10"/>
    <mergeCell ref="F6:G6"/>
    <mergeCell ref="F7:G7"/>
    <mergeCell ref="E8:K8"/>
    <mergeCell ref="E9:E10"/>
    <mergeCell ref="F9:F10"/>
    <mergeCell ref="G9:G10"/>
    <mergeCell ref="H9:H10"/>
    <mergeCell ref="I9:I10"/>
    <mergeCell ref="J9:J10"/>
    <mergeCell ref="K9:K10"/>
  </mergeCells>
  <pageMargins left="0.7" right="0.7" top="0.75" bottom="0.75" header="0.3" footer="0.3"/>
  <pageSetup paperSize="9" scale="3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5:M31"/>
  <sheetViews>
    <sheetView showGridLines="0" tabSelected="1" view="pageBreakPreview" zoomScale="85" zoomScaleNormal="85" zoomScaleSheetLayoutView="85" workbookViewId="0">
      <selection activeCell="D10" sqref="D10"/>
    </sheetView>
  </sheetViews>
  <sheetFormatPr defaultRowHeight="15" x14ac:dyDescent="0.25"/>
  <cols>
    <col min="7" max="7" width="137.140625" customWidth="1"/>
    <col min="8" max="8" width="10.85546875" customWidth="1"/>
    <col min="10" max="10" width="14.7109375" bestFit="1" customWidth="1"/>
    <col min="11" max="11" width="19.5703125" customWidth="1"/>
    <col min="12" max="12" width="15" customWidth="1"/>
    <col min="13" max="13" width="20.42578125" customWidth="1"/>
  </cols>
  <sheetData>
    <row r="5" spans="5:13" ht="15.75" thickBot="1" x14ac:dyDescent="0.3"/>
    <row r="6" spans="5:13" ht="23.25" customHeight="1" x14ac:dyDescent="0.25">
      <c r="E6" s="46" t="s">
        <v>0</v>
      </c>
      <c r="F6" s="47"/>
      <c r="G6" s="47"/>
      <c r="H6" s="47"/>
      <c r="I6" s="48"/>
      <c r="J6" s="40" t="s">
        <v>56</v>
      </c>
      <c r="K6" s="41"/>
      <c r="L6" s="41"/>
      <c r="M6" s="42"/>
    </row>
    <row r="7" spans="5:13" ht="27" customHeight="1" thickBot="1" x14ac:dyDescent="0.3">
      <c r="E7" s="51" t="s">
        <v>1</v>
      </c>
      <c r="F7" s="52"/>
      <c r="G7" s="52"/>
      <c r="H7" s="52"/>
      <c r="I7" s="53"/>
      <c r="J7" s="43"/>
      <c r="K7" s="44"/>
      <c r="L7" s="44"/>
      <c r="M7" s="45"/>
    </row>
    <row r="8" spans="5:13" ht="34.5" customHeight="1" x14ac:dyDescent="0.25">
      <c r="E8" s="24" t="s">
        <v>57</v>
      </c>
      <c r="F8" s="49" t="s">
        <v>59</v>
      </c>
      <c r="G8" s="49"/>
      <c r="H8" s="25"/>
      <c r="I8" s="25"/>
      <c r="J8" s="25" t="s">
        <v>61</v>
      </c>
      <c r="K8" s="25"/>
      <c r="L8" s="25" t="s">
        <v>64</v>
      </c>
      <c r="M8" s="26" t="s">
        <v>12</v>
      </c>
    </row>
    <row r="9" spans="5:13" x14ac:dyDescent="0.25">
      <c r="E9" s="27" t="s">
        <v>58</v>
      </c>
      <c r="F9" s="50" t="s">
        <v>69</v>
      </c>
      <c r="G9" s="50"/>
      <c r="H9" s="28"/>
      <c r="I9" s="28"/>
      <c r="J9" s="28" t="s">
        <v>62</v>
      </c>
      <c r="K9" s="29">
        <v>45839</v>
      </c>
      <c r="L9" s="28" t="s">
        <v>65</v>
      </c>
      <c r="M9" s="30">
        <v>0.2097</v>
      </c>
    </row>
    <row r="10" spans="5:13" ht="15.75" thickBot="1" x14ac:dyDescent="0.3">
      <c r="E10" s="31"/>
      <c r="F10" s="23"/>
      <c r="G10" s="23"/>
      <c r="H10" s="32"/>
      <c r="I10" s="32"/>
      <c r="J10" s="32" t="s">
        <v>63</v>
      </c>
      <c r="K10" s="33">
        <v>45901</v>
      </c>
      <c r="L10" s="32" t="s">
        <v>66</v>
      </c>
      <c r="M10" s="34">
        <v>0.14019999999999999</v>
      </c>
    </row>
    <row r="11" spans="5:13" x14ac:dyDescent="0.25">
      <c r="E11" s="55" t="s">
        <v>2</v>
      </c>
      <c r="F11" s="54" t="s">
        <v>3</v>
      </c>
      <c r="G11" s="54" t="s">
        <v>4</v>
      </c>
      <c r="H11" s="54" t="s">
        <v>5</v>
      </c>
      <c r="I11" s="54" t="s">
        <v>6</v>
      </c>
      <c r="J11" s="54" t="s">
        <v>7</v>
      </c>
      <c r="K11" s="54" t="s">
        <v>10</v>
      </c>
      <c r="L11" s="54"/>
      <c r="M11" s="1" t="s">
        <v>11</v>
      </c>
    </row>
    <row r="12" spans="5:13" ht="15.75" thickBot="1" x14ac:dyDescent="0.3">
      <c r="E12" s="56"/>
      <c r="F12" s="57"/>
      <c r="G12" s="57"/>
      <c r="H12" s="57"/>
      <c r="I12" s="57"/>
      <c r="J12" s="57"/>
      <c r="K12" s="2" t="s">
        <v>8</v>
      </c>
      <c r="L12" s="2" t="s">
        <v>9</v>
      </c>
      <c r="M12" s="3" t="s">
        <v>12</v>
      </c>
    </row>
    <row r="13" spans="5:13" x14ac:dyDescent="0.25">
      <c r="E13" s="4">
        <v>1</v>
      </c>
      <c r="F13" s="5"/>
      <c r="G13" s="5" t="s">
        <v>30</v>
      </c>
      <c r="H13" s="5"/>
      <c r="I13" s="5"/>
      <c r="J13" s="5"/>
      <c r="K13" s="5"/>
      <c r="L13" s="5"/>
      <c r="M13" s="6"/>
    </row>
    <row r="14" spans="5:13" x14ac:dyDescent="0.25">
      <c r="E14" s="7" t="s">
        <v>13</v>
      </c>
      <c r="F14" s="8">
        <v>90778</v>
      </c>
      <c r="G14" s="9" t="s">
        <v>33</v>
      </c>
      <c r="H14" s="10" t="s">
        <v>48</v>
      </c>
      <c r="I14" s="11" t="s">
        <v>52</v>
      </c>
      <c r="J14" s="12">
        <v>720</v>
      </c>
      <c r="K14" s="12">
        <v>136.12</v>
      </c>
      <c r="L14" s="13">
        <f>K14*1.2097</f>
        <v>164.66436400000001</v>
      </c>
      <c r="M14" s="14">
        <f>L14*J14</f>
        <v>118558.34208</v>
      </c>
    </row>
    <row r="15" spans="5:13" x14ac:dyDescent="0.25">
      <c r="E15" s="7" t="s">
        <v>14</v>
      </c>
      <c r="F15" s="8">
        <v>90776</v>
      </c>
      <c r="G15" s="9" t="s">
        <v>34</v>
      </c>
      <c r="H15" s="10" t="s">
        <v>48</v>
      </c>
      <c r="I15" s="11" t="s">
        <v>52</v>
      </c>
      <c r="J15" s="12">
        <v>1440</v>
      </c>
      <c r="K15" s="12">
        <v>40.14</v>
      </c>
      <c r="L15" s="13">
        <f t="shared" ref="L15:L30" si="0">K15*1.2097</f>
        <v>48.557358000000001</v>
      </c>
      <c r="M15" s="14">
        <f t="shared" ref="M15:M30" si="1">L15*J15</f>
        <v>69922.595520000003</v>
      </c>
    </row>
    <row r="16" spans="5:13" x14ac:dyDescent="0.25">
      <c r="E16" s="7" t="s">
        <v>15</v>
      </c>
      <c r="F16" s="8">
        <v>100309</v>
      </c>
      <c r="G16" s="9" t="s">
        <v>35</v>
      </c>
      <c r="H16" s="10" t="s">
        <v>48</v>
      </c>
      <c r="I16" s="11" t="s">
        <v>52</v>
      </c>
      <c r="J16" s="12">
        <v>1440</v>
      </c>
      <c r="K16" s="12">
        <v>29.66</v>
      </c>
      <c r="L16" s="13">
        <f t="shared" si="0"/>
        <v>35.879702000000002</v>
      </c>
      <c r="M16" s="14">
        <f t="shared" si="1"/>
        <v>51666.770880000004</v>
      </c>
    </row>
    <row r="17" spans="5:13" x14ac:dyDescent="0.25">
      <c r="E17" s="7">
        <v>2</v>
      </c>
      <c r="F17" s="8"/>
      <c r="G17" s="9" t="s">
        <v>31</v>
      </c>
      <c r="H17" s="10"/>
      <c r="I17" s="11"/>
      <c r="J17" s="12"/>
      <c r="K17" s="12"/>
      <c r="L17" s="13"/>
      <c r="M17" s="14"/>
    </row>
    <row r="18" spans="5:13" x14ac:dyDescent="0.25">
      <c r="E18" s="7" t="s">
        <v>16</v>
      </c>
      <c r="F18" s="8">
        <v>4915744</v>
      </c>
      <c r="G18" s="9" t="s">
        <v>36</v>
      </c>
      <c r="H18" s="10" t="s">
        <v>49</v>
      </c>
      <c r="I18" s="11" t="s">
        <v>53</v>
      </c>
      <c r="J18" s="12">
        <v>19080</v>
      </c>
      <c r="K18" s="12">
        <v>0.7</v>
      </c>
      <c r="L18" s="13">
        <f t="shared" si="0"/>
        <v>0.84678999999999993</v>
      </c>
      <c r="M18" s="14">
        <f t="shared" si="1"/>
        <v>16156.753199999999</v>
      </c>
    </row>
    <row r="19" spans="5:13" x14ac:dyDescent="0.25">
      <c r="E19" s="7" t="s">
        <v>17</v>
      </c>
      <c r="F19" s="8">
        <v>5502985</v>
      </c>
      <c r="G19" s="9" t="s">
        <v>37</v>
      </c>
      <c r="H19" s="10" t="s">
        <v>49</v>
      </c>
      <c r="I19" s="11" t="s">
        <v>53</v>
      </c>
      <c r="J19" s="12">
        <v>76320</v>
      </c>
      <c r="K19" s="12">
        <v>0.81</v>
      </c>
      <c r="L19" s="13">
        <f t="shared" si="0"/>
        <v>0.97985700000000009</v>
      </c>
      <c r="M19" s="14">
        <f t="shared" si="1"/>
        <v>74782.68624000001</v>
      </c>
    </row>
    <row r="20" spans="5:13" x14ac:dyDescent="0.25">
      <c r="E20" s="7" t="s">
        <v>18</v>
      </c>
      <c r="F20" s="8">
        <v>88314</v>
      </c>
      <c r="G20" s="9" t="s">
        <v>38</v>
      </c>
      <c r="H20" s="10" t="s">
        <v>48</v>
      </c>
      <c r="I20" s="11" t="s">
        <v>52</v>
      </c>
      <c r="J20" s="12">
        <v>540</v>
      </c>
      <c r="K20" s="12">
        <v>27.94</v>
      </c>
      <c r="L20" s="13">
        <f t="shared" si="0"/>
        <v>33.799018000000004</v>
      </c>
      <c r="M20" s="14">
        <f t="shared" si="1"/>
        <v>18251.469720000001</v>
      </c>
    </row>
    <row r="21" spans="5:13" x14ac:dyDescent="0.25">
      <c r="E21" s="7" t="s">
        <v>19</v>
      </c>
      <c r="F21" s="8" t="s">
        <v>28</v>
      </c>
      <c r="G21" s="10" t="s">
        <v>39</v>
      </c>
      <c r="H21" s="10" t="s">
        <v>50</v>
      </c>
      <c r="I21" s="11" t="s">
        <v>53</v>
      </c>
      <c r="J21" s="12">
        <v>133560</v>
      </c>
      <c r="K21" s="12">
        <v>1.24</v>
      </c>
      <c r="L21" s="13">
        <f t="shared" si="0"/>
        <v>1.5000279999999999</v>
      </c>
      <c r="M21" s="14">
        <f t="shared" si="1"/>
        <v>200343.73968</v>
      </c>
    </row>
    <row r="22" spans="5:13" x14ac:dyDescent="0.25">
      <c r="E22" s="7" t="s">
        <v>20</v>
      </c>
      <c r="F22" s="8">
        <v>98532</v>
      </c>
      <c r="G22" s="9" t="s">
        <v>40</v>
      </c>
      <c r="H22" s="10" t="s">
        <v>51</v>
      </c>
      <c r="I22" s="11" t="s">
        <v>6</v>
      </c>
      <c r="J22" s="12">
        <v>20</v>
      </c>
      <c r="K22" s="12">
        <v>33.630000000000003</v>
      </c>
      <c r="L22" s="13">
        <f t="shared" si="0"/>
        <v>40.682211000000002</v>
      </c>
      <c r="M22" s="14">
        <f t="shared" si="1"/>
        <v>813.64422000000002</v>
      </c>
    </row>
    <row r="23" spans="5:13" x14ac:dyDescent="0.25">
      <c r="E23" s="7" t="s">
        <v>21</v>
      </c>
      <c r="F23" s="8">
        <v>98533</v>
      </c>
      <c r="G23" s="9" t="s">
        <v>41</v>
      </c>
      <c r="H23" s="10" t="s">
        <v>48</v>
      </c>
      <c r="I23" s="11" t="s">
        <v>6</v>
      </c>
      <c r="J23" s="12">
        <v>16</v>
      </c>
      <c r="K23" s="12">
        <v>126.88</v>
      </c>
      <c r="L23" s="13">
        <f t="shared" si="0"/>
        <v>153.48673600000001</v>
      </c>
      <c r="M23" s="14">
        <f t="shared" si="1"/>
        <v>2455.7877760000001</v>
      </c>
    </row>
    <row r="24" spans="5:13" x14ac:dyDescent="0.25">
      <c r="E24" s="7" t="s">
        <v>22</v>
      </c>
      <c r="F24" s="8">
        <v>98534</v>
      </c>
      <c r="G24" s="9" t="s">
        <v>42</v>
      </c>
      <c r="H24" s="10" t="s">
        <v>48</v>
      </c>
      <c r="I24" s="11" t="s">
        <v>6</v>
      </c>
      <c r="J24" s="12">
        <v>18</v>
      </c>
      <c r="K24" s="12">
        <v>350.95</v>
      </c>
      <c r="L24" s="13">
        <f t="shared" si="0"/>
        <v>424.54421500000001</v>
      </c>
      <c r="M24" s="14">
        <f t="shared" si="1"/>
        <v>7641.7958699999999</v>
      </c>
    </row>
    <row r="25" spans="5:13" x14ac:dyDescent="0.25">
      <c r="E25" s="7" t="s">
        <v>23</v>
      </c>
      <c r="F25" s="8">
        <v>98535</v>
      </c>
      <c r="G25" s="9" t="s">
        <v>43</v>
      </c>
      <c r="H25" s="10" t="s">
        <v>48</v>
      </c>
      <c r="I25" s="11" t="s">
        <v>6</v>
      </c>
      <c r="J25" s="12">
        <v>22</v>
      </c>
      <c r="K25" s="12">
        <v>735.35</v>
      </c>
      <c r="L25" s="13">
        <f t="shared" si="0"/>
        <v>889.55289500000003</v>
      </c>
      <c r="M25" s="14">
        <f t="shared" si="1"/>
        <v>19570.163690000001</v>
      </c>
    </row>
    <row r="26" spans="5:13" x14ac:dyDescent="0.25">
      <c r="E26" s="7" t="s">
        <v>24</v>
      </c>
      <c r="F26" s="8" t="s">
        <v>29</v>
      </c>
      <c r="G26" s="9" t="s">
        <v>44</v>
      </c>
      <c r="H26" s="10" t="s">
        <v>50</v>
      </c>
      <c r="I26" s="11" t="s">
        <v>53</v>
      </c>
      <c r="J26" s="12">
        <v>95400</v>
      </c>
      <c r="K26" s="12">
        <v>4.6399999999999997</v>
      </c>
      <c r="L26" s="13">
        <f t="shared" si="0"/>
        <v>5.6130079999999998</v>
      </c>
      <c r="M26" s="14">
        <f t="shared" si="1"/>
        <v>535480.9632</v>
      </c>
    </row>
    <row r="27" spans="5:13" x14ac:dyDescent="0.25">
      <c r="E27" s="7">
        <v>3</v>
      </c>
      <c r="F27" s="8"/>
      <c r="G27" s="9" t="s">
        <v>32</v>
      </c>
      <c r="H27" s="10"/>
      <c r="I27" s="11"/>
      <c r="J27" s="12"/>
      <c r="K27" s="12"/>
      <c r="L27" s="13"/>
      <c r="M27" s="14"/>
    </row>
    <row r="28" spans="5:13" x14ac:dyDescent="0.25">
      <c r="E28" s="7" t="s">
        <v>25</v>
      </c>
      <c r="F28" s="8">
        <v>93591</v>
      </c>
      <c r="G28" s="9" t="s">
        <v>45</v>
      </c>
      <c r="H28" s="10" t="s">
        <v>48</v>
      </c>
      <c r="I28" s="11" t="s">
        <v>54</v>
      </c>
      <c r="J28" s="12">
        <v>2226</v>
      </c>
      <c r="K28" s="12">
        <v>3.08</v>
      </c>
      <c r="L28" s="13">
        <f t="shared" si="0"/>
        <v>3.725876</v>
      </c>
      <c r="M28" s="14">
        <f t="shared" si="1"/>
        <v>8293.7999760000002</v>
      </c>
    </row>
    <row r="29" spans="5:13" ht="29.25" x14ac:dyDescent="0.25">
      <c r="E29" s="36" t="s">
        <v>26</v>
      </c>
      <c r="F29" s="8">
        <v>95876</v>
      </c>
      <c r="G29" s="15" t="s">
        <v>46</v>
      </c>
      <c r="H29" s="10" t="s">
        <v>48</v>
      </c>
      <c r="I29" s="11" t="s">
        <v>54</v>
      </c>
      <c r="J29" s="12">
        <v>2226</v>
      </c>
      <c r="K29" s="12">
        <v>2.41</v>
      </c>
      <c r="L29" s="13">
        <f t="shared" si="0"/>
        <v>2.9153770000000003</v>
      </c>
      <c r="M29" s="14">
        <f t="shared" si="1"/>
        <v>6489.629202000001</v>
      </c>
    </row>
    <row r="30" spans="5:13" ht="30" thickBot="1" x14ac:dyDescent="0.3">
      <c r="E30" s="37" t="s">
        <v>27</v>
      </c>
      <c r="F30" s="16">
        <v>100982</v>
      </c>
      <c r="G30" s="17" t="s">
        <v>47</v>
      </c>
      <c r="H30" s="18" t="s">
        <v>48</v>
      </c>
      <c r="I30" s="19" t="s">
        <v>55</v>
      </c>
      <c r="J30" s="20">
        <v>222.6</v>
      </c>
      <c r="K30" s="20">
        <v>10.050000000000001</v>
      </c>
      <c r="L30" s="21">
        <f t="shared" si="0"/>
        <v>12.157485000000001</v>
      </c>
      <c r="M30" s="22">
        <f t="shared" si="1"/>
        <v>2706.2561610000002</v>
      </c>
    </row>
    <row r="31" spans="5:13" ht="15.75" thickBot="1" x14ac:dyDescent="0.3">
      <c r="E31" s="38"/>
      <c r="F31" s="39"/>
      <c r="G31" s="39"/>
      <c r="H31" s="39"/>
      <c r="I31" s="39"/>
      <c r="J31" s="39"/>
      <c r="K31" s="39"/>
      <c r="L31" s="39"/>
      <c r="M31" s="35">
        <f>SUM(M14:M30)</f>
        <v>1133134.3974150002</v>
      </c>
    </row>
  </sheetData>
  <mergeCells count="13">
    <mergeCell ref="J11:J12"/>
    <mergeCell ref="K11:L11"/>
    <mergeCell ref="E31:L31"/>
    <mergeCell ref="E6:I6"/>
    <mergeCell ref="J6:M7"/>
    <mergeCell ref="E7:I7"/>
    <mergeCell ref="F8:G8"/>
    <mergeCell ref="F9:G9"/>
    <mergeCell ref="E11:E12"/>
    <mergeCell ref="F11:F12"/>
    <mergeCell ref="G11:G12"/>
    <mergeCell ref="H11:H12"/>
    <mergeCell ref="I11:I12"/>
  </mergeCells>
  <pageMargins left="0.7" right="0.7" top="0.75" bottom="0.75" header="0.3" footer="0.3"/>
  <pageSetup paperSize="9" scale="5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5:R29"/>
  <sheetViews>
    <sheetView showGridLines="0" tabSelected="1" view="pageBreakPreview" zoomScale="70" zoomScaleNormal="85" zoomScaleSheetLayoutView="70" workbookViewId="0">
      <selection activeCell="D10" sqref="D10"/>
    </sheetView>
  </sheetViews>
  <sheetFormatPr defaultRowHeight="15" x14ac:dyDescent="0.25"/>
  <cols>
    <col min="7" max="7" width="137.140625" customWidth="1"/>
    <col min="9" max="9" width="14.42578125" bestFit="1" customWidth="1"/>
    <col min="10" max="10" width="19.5703125" customWidth="1"/>
    <col min="11" max="11" width="15.85546875" bestFit="1" customWidth="1"/>
    <col min="12" max="12" width="11.5703125" bestFit="1" customWidth="1"/>
    <col min="13" max="13" width="9.7109375" bestFit="1" customWidth="1"/>
    <col min="16" max="16" width="14.42578125" bestFit="1" customWidth="1"/>
    <col min="17" max="17" width="21.7109375" bestFit="1" customWidth="1"/>
    <col min="18" max="18" width="41" customWidth="1"/>
  </cols>
  <sheetData>
    <row r="5" spans="5:18" ht="15.75" thickBot="1" x14ac:dyDescent="0.3"/>
    <row r="6" spans="5:18" ht="34.5" customHeight="1" x14ac:dyDescent="0.25">
      <c r="E6" s="24" t="s">
        <v>57</v>
      </c>
      <c r="F6" s="49" t="s">
        <v>59</v>
      </c>
      <c r="G6" s="49"/>
      <c r="H6" s="25"/>
      <c r="I6" s="25"/>
      <c r="J6" s="25"/>
      <c r="K6" s="25"/>
      <c r="L6" s="25"/>
      <c r="M6" s="25"/>
      <c r="N6" s="25"/>
      <c r="O6" s="25"/>
      <c r="P6" s="25"/>
      <c r="Q6" s="25"/>
      <c r="R6" s="26"/>
    </row>
    <row r="7" spans="5:18" ht="15.75" thickBot="1" x14ac:dyDescent="0.3">
      <c r="E7" s="27" t="s">
        <v>58</v>
      </c>
      <c r="F7" s="50" t="s">
        <v>84</v>
      </c>
      <c r="G7" s="50"/>
      <c r="H7" s="28"/>
      <c r="I7" s="28"/>
      <c r="J7" s="29"/>
      <c r="K7" s="28"/>
      <c r="L7" s="28"/>
      <c r="M7" s="28"/>
      <c r="N7" s="28"/>
      <c r="O7" s="28"/>
      <c r="P7" s="28"/>
      <c r="Q7" s="28"/>
      <c r="R7" s="63"/>
    </row>
    <row r="8" spans="5:18" ht="18" customHeight="1" thickBot="1" x14ac:dyDescent="0.3">
      <c r="E8" s="59" t="s">
        <v>70</v>
      </c>
      <c r="F8" s="60"/>
      <c r="G8" s="60"/>
      <c r="H8" s="60"/>
      <c r="I8" s="60"/>
      <c r="J8" s="60"/>
      <c r="K8" s="60"/>
      <c r="L8" s="58"/>
      <c r="M8" s="58"/>
      <c r="N8" s="58"/>
      <c r="O8" s="58"/>
      <c r="P8" s="58"/>
      <c r="Q8" s="58"/>
      <c r="R8" s="65"/>
    </row>
    <row r="9" spans="5:18" x14ac:dyDescent="0.25">
      <c r="E9" s="61" t="s">
        <v>2</v>
      </c>
      <c r="F9" s="62" t="s">
        <v>3</v>
      </c>
      <c r="G9" s="62" t="s">
        <v>4</v>
      </c>
      <c r="H9" s="62" t="s">
        <v>6</v>
      </c>
      <c r="I9" s="62" t="s">
        <v>71</v>
      </c>
      <c r="J9" s="62" t="s">
        <v>72</v>
      </c>
      <c r="K9" s="62" t="s">
        <v>73</v>
      </c>
      <c r="L9" s="69" t="s">
        <v>74</v>
      </c>
      <c r="M9" s="69" t="s">
        <v>75</v>
      </c>
      <c r="N9" s="69" t="s">
        <v>76</v>
      </c>
      <c r="O9" s="69" t="s">
        <v>77</v>
      </c>
      <c r="P9" s="69" t="s">
        <v>78</v>
      </c>
      <c r="Q9" s="69" t="s">
        <v>11</v>
      </c>
      <c r="R9" s="70" t="s">
        <v>79</v>
      </c>
    </row>
    <row r="10" spans="5:18" ht="15.75" thickBot="1" x14ac:dyDescent="0.3">
      <c r="E10" s="81"/>
      <c r="F10" s="79"/>
      <c r="G10" s="79"/>
      <c r="H10" s="79"/>
      <c r="I10" s="79"/>
      <c r="J10" s="79"/>
      <c r="K10" s="79"/>
      <c r="L10" s="82"/>
      <c r="M10" s="82"/>
      <c r="N10" s="82"/>
      <c r="O10" s="82"/>
      <c r="P10" s="82"/>
      <c r="Q10" s="82"/>
      <c r="R10" s="83"/>
    </row>
    <row r="11" spans="5:18" x14ac:dyDescent="0.25">
      <c r="E11" s="86">
        <v>1</v>
      </c>
      <c r="F11" s="87"/>
      <c r="G11" s="88" t="s">
        <v>30</v>
      </c>
      <c r="H11" s="87"/>
      <c r="I11" s="89"/>
      <c r="J11" s="89"/>
      <c r="K11" s="89"/>
      <c r="L11" s="90"/>
      <c r="M11" s="72"/>
      <c r="N11" s="80"/>
      <c r="O11" s="98"/>
      <c r="P11" s="80"/>
      <c r="Q11" s="66"/>
      <c r="R11" s="67"/>
    </row>
    <row r="12" spans="5:18" x14ac:dyDescent="0.25">
      <c r="E12" s="7" t="s">
        <v>13</v>
      </c>
      <c r="F12" s="8">
        <v>90778</v>
      </c>
      <c r="G12" s="9" t="s">
        <v>33</v>
      </c>
      <c r="H12" s="11" t="s">
        <v>52</v>
      </c>
      <c r="I12" s="73"/>
      <c r="J12" s="73"/>
      <c r="K12" s="74"/>
      <c r="L12" s="75"/>
      <c r="M12" s="77">
        <v>180</v>
      </c>
      <c r="N12" s="77">
        <v>1</v>
      </c>
      <c r="O12" s="99"/>
      <c r="P12" s="77">
        <v>4</v>
      </c>
      <c r="Q12" s="101">
        <f>M12*N12*P12</f>
        <v>720</v>
      </c>
      <c r="R12" s="68"/>
    </row>
    <row r="13" spans="5:18" x14ac:dyDescent="0.25">
      <c r="E13" s="7" t="s">
        <v>14</v>
      </c>
      <c r="F13" s="8">
        <v>90776</v>
      </c>
      <c r="G13" s="9" t="s">
        <v>34</v>
      </c>
      <c r="H13" s="11" t="s">
        <v>52</v>
      </c>
      <c r="I13" s="73"/>
      <c r="J13" s="73"/>
      <c r="K13" s="74"/>
      <c r="L13" s="75"/>
      <c r="M13" s="77">
        <v>180</v>
      </c>
      <c r="N13" s="77">
        <v>1</v>
      </c>
      <c r="O13" s="99"/>
      <c r="P13" s="77">
        <v>8</v>
      </c>
      <c r="Q13" s="101">
        <f>M13*N13*P13</f>
        <v>1440</v>
      </c>
      <c r="R13" s="68"/>
    </row>
    <row r="14" spans="5:18" x14ac:dyDescent="0.25">
      <c r="E14" s="7" t="s">
        <v>15</v>
      </c>
      <c r="F14" s="8">
        <v>100309</v>
      </c>
      <c r="G14" s="9" t="s">
        <v>35</v>
      </c>
      <c r="H14" s="11" t="s">
        <v>52</v>
      </c>
      <c r="I14" s="73"/>
      <c r="J14" s="73"/>
      <c r="K14" s="74"/>
      <c r="L14" s="75"/>
      <c r="M14" s="77">
        <v>180</v>
      </c>
      <c r="N14" s="77">
        <v>1</v>
      </c>
      <c r="O14" s="99"/>
      <c r="P14" s="77">
        <v>8</v>
      </c>
      <c r="Q14" s="101">
        <f>M14*N14*P14</f>
        <v>1440</v>
      </c>
      <c r="R14" s="68"/>
    </row>
    <row r="15" spans="5:18" x14ac:dyDescent="0.25">
      <c r="E15" s="7">
        <v>2</v>
      </c>
      <c r="F15" s="8"/>
      <c r="G15" s="71" t="s">
        <v>31</v>
      </c>
      <c r="H15" s="11"/>
      <c r="I15" s="73"/>
      <c r="J15" s="73"/>
      <c r="K15" s="74"/>
      <c r="L15" s="75"/>
      <c r="M15" s="76"/>
      <c r="N15" s="77"/>
      <c r="O15" s="99"/>
      <c r="P15" s="77"/>
      <c r="Q15" s="101"/>
      <c r="R15" s="68"/>
    </row>
    <row r="16" spans="5:18" x14ac:dyDescent="0.25">
      <c r="E16" s="7" t="s">
        <v>16</v>
      </c>
      <c r="F16" s="8">
        <v>4915744</v>
      </c>
      <c r="G16" s="9" t="s">
        <v>36</v>
      </c>
      <c r="H16" s="11" t="s">
        <v>53</v>
      </c>
      <c r="I16" s="73">
        <v>31800</v>
      </c>
      <c r="J16" s="73">
        <v>6</v>
      </c>
      <c r="K16" s="74">
        <v>190800</v>
      </c>
      <c r="L16" s="75"/>
      <c r="M16" s="76"/>
      <c r="N16" s="77">
        <v>0.1</v>
      </c>
      <c r="O16" s="99"/>
      <c r="P16" s="77"/>
      <c r="Q16" s="101">
        <f>K16*N16</f>
        <v>19080</v>
      </c>
      <c r="R16" s="68"/>
    </row>
    <row r="17" spans="5:18" x14ac:dyDescent="0.25">
      <c r="E17" s="7" t="s">
        <v>17</v>
      </c>
      <c r="F17" s="8">
        <v>5502985</v>
      </c>
      <c r="G17" s="9" t="s">
        <v>37</v>
      </c>
      <c r="H17" s="11" t="s">
        <v>53</v>
      </c>
      <c r="I17" s="73">
        <f>I16</f>
        <v>31800</v>
      </c>
      <c r="J17" s="73">
        <v>6</v>
      </c>
      <c r="K17" s="74">
        <v>190800</v>
      </c>
      <c r="L17" s="75"/>
      <c r="M17" s="76"/>
      <c r="N17" s="77">
        <v>0.4</v>
      </c>
      <c r="O17" s="99"/>
      <c r="P17" s="77"/>
      <c r="Q17" s="101">
        <f>K17*N17</f>
        <v>76320</v>
      </c>
      <c r="R17" s="68"/>
    </row>
    <row r="18" spans="5:18" x14ac:dyDescent="0.25">
      <c r="E18" s="7" t="s">
        <v>18</v>
      </c>
      <c r="F18" s="8">
        <v>88314</v>
      </c>
      <c r="G18" s="9" t="s">
        <v>38</v>
      </c>
      <c r="H18" s="11" t="s">
        <v>52</v>
      </c>
      <c r="I18" s="73"/>
      <c r="J18" s="73"/>
      <c r="K18" s="74"/>
      <c r="L18" s="75"/>
      <c r="M18" s="77">
        <v>180</v>
      </c>
      <c r="N18" s="77">
        <v>1</v>
      </c>
      <c r="O18" s="99"/>
      <c r="P18" s="77">
        <v>3</v>
      </c>
      <c r="Q18" s="101">
        <f>M18*N18*P18</f>
        <v>540</v>
      </c>
      <c r="R18" s="68"/>
    </row>
    <row r="19" spans="5:18" x14ac:dyDescent="0.25">
      <c r="E19" s="7" t="s">
        <v>19</v>
      </c>
      <c r="F19" s="8" t="s">
        <v>28</v>
      </c>
      <c r="G19" s="10" t="s">
        <v>39</v>
      </c>
      <c r="H19" s="11" t="s">
        <v>53</v>
      </c>
      <c r="I19" s="73">
        <f>I17</f>
        <v>31800</v>
      </c>
      <c r="J19" s="73">
        <v>7</v>
      </c>
      <c r="K19" s="74">
        <v>222600</v>
      </c>
      <c r="L19" s="75"/>
      <c r="M19" s="76"/>
      <c r="N19" s="77">
        <v>0.6</v>
      </c>
      <c r="O19" s="99"/>
      <c r="P19" s="77">
        <v>283794</v>
      </c>
      <c r="Q19" s="101">
        <f>K19*N19</f>
        <v>133560</v>
      </c>
      <c r="R19" s="68"/>
    </row>
    <row r="20" spans="5:18" x14ac:dyDescent="0.25">
      <c r="E20" s="7" t="s">
        <v>20</v>
      </c>
      <c r="F20" s="8">
        <v>98532</v>
      </c>
      <c r="G20" s="9" t="s">
        <v>40</v>
      </c>
      <c r="H20" s="11" t="s">
        <v>6</v>
      </c>
      <c r="I20" s="73"/>
      <c r="J20" s="73"/>
      <c r="K20" s="74"/>
      <c r="L20" s="75"/>
      <c r="M20" s="76"/>
      <c r="N20" s="77"/>
      <c r="O20" s="99"/>
      <c r="P20" s="77">
        <v>20</v>
      </c>
      <c r="Q20" s="101">
        <f>P20</f>
        <v>20</v>
      </c>
      <c r="R20" s="68"/>
    </row>
    <row r="21" spans="5:18" x14ac:dyDescent="0.25">
      <c r="E21" s="7" t="s">
        <v>21</v>
      </c>
      <c r="F21" s="8">
        <v>98533</v>
      </c>
      <c r="G21" s="9" t="s">
        <v>41</v>
      </c>
      <c r="H21" s="11" t="s">
        <v>6</v>
      </c>
      <c r="I21" s="73"/>
      <c r="J21" s="73"/>
      <c r="K21" s="74"/>
      <c r="L21" s="75"/>
      <c r="M21" s="76"/>
      <c r="N21" s="77"/>
      <c r="O21" s="99"/>
      <c r="P21" s="77">
        <v>16</v>
      </c>
      <c r="Q21" s="101">
        <f>P21</f>
        <v>16</v>
      </c>
      <c r="R21" s="68"/>
    </row>
    <row r="22" spans="5:18" x14ac:dyDescent="0.25">
      <c r="E22" s="7" t="s">
        <v>22</v>
      </c>
      <c r="F22" s="8">
        <v>98534</v>
      </c>
      <c r="G22" s="9" t="s">
        <v>42</v>
      </c>
      <c r="H22" s="11" t="s">
        <v>6</v>
      </c>
      <c r="I22" s="73"/>
      <c r="J22" s="73"/>
      <c r="K22" s="74"/>
      <c r="L22" s="75"/>
      <c r="M22" s="76"/>
      <c r="N22" s="77"/>
      <c r="O22" s="99"/>
      <c r="P22" s="77">
        <v>18</v>
      </c>
      <c r="Q22" s="101">
        <f>P22</f>
        <v>18</v>
      </c>
      <c r="R22" s="68"/>
    </row>
    <row r="23" spans="5:18" x14ac:dyDescent="0.25">
      <c r="E23" s="7" t="s">
        <v>23</v>
      </c>
      <c r="F23" s="8">
        <v>98535</v>
      </c>
      <c r="G23" s="9" t="s">
        <v>43</v>
      </c>
      <c r="H23" s="11" t="s">
        <v>6</v>
      </c>
      <c r="I23" s="73"/>
      <c r="J23" s="73"/>
      <c r="K23" s="74"/>
      <c r="L23" s="75"/>
      <c r="M23" s="76"/>
      <c r="N23" s="77"/>
      <c r="O23" s="99"/>
      <c r="P23" s="77">
        <v>22</v>
      </c>
      <c r="Q23" s="101">
        <f>P23</f>
        <v>22</v>
      </c>
      <c r="R23" s="68"/>
    </row>
    <row r="24" spans="5:18" x14ac:dyDescent="0.25">
      <c r="E24" s="7" t="s">
        <v>24</v>
      </c>
      <c r="F24" s="8" t="s">
        <v>29</v>
      </c>
      <c r="G24" s="9" t="s">
        <v>44</v>
      </c>
      <c r="H24" s="11" t="s">
        <v>53</v>
      </c>
      <c r="I24" s="73">
        <f>I19</f>
        <v>31800</v>
      </c>
      <c r="J24" s="73">
        <v>6</v>
      </c>
      <c r="K24" s="74">
        <v>190800</v>
      </c>
      <c r="L24" s="75"/>
      <c r="M24" s="76"/>
      <c r="N24" s="77">
        <v>0.5</v>
      </c>
      <c r="O24" s="99"/>
      <c r="P24" s="77">
        <v>95400</v>
      </c>
      <c r="Q24" s="101">
        <f>K24*N24</f>
        <v>95400</v>
      </c>
      <c r="R24" s="68"/>
    </row>
    <row r="25" spans="5:18" x14ac:dyDescent="0.25">
      <c r="E25" s="7">
        <v>3</v>
      </c>
      <c r="F25" s="8"/>
      <c r="G25" s="71" t="s">
        <v>32</v>
      </c>
      <c r="H25" s="11"/>
      <c r="I25" s="73"/>
      <c r="J25" s="73"/>
      <c r="K25" s="74"/>
      <c r="L25" s="75"/>
      <c r="M25" s="76"/>
      <c r="N25" s="77"/>
      <c r="O25" s="99"/>
      <c r="P25" s="77"/>
      <c r="Q25" s="101"/>
      <c r="R25" s="68"/>
    </row>
    <row r="26" spans="5:18" x14ac:dyDescent="0.25">
      <c r="E26" s="7" t="s">
        <v>25</v>
      </c>
      <c r="F26" s="8">
        <v>93591</v>
      </c>
      <c r="G26" s="9" t="s">
        <v>45</v>
      </c>
      <c r="H26" s="11" t="s">
        <v>54</v>
      </c>
      <c r="I26" s="73"/>
      <c r="J26" s="73"/>
      <c r="K26" s="74"/>
      <c r="L26" s="75">
        <v>14</v>
      </c>
      <c r="M26" s="77">
        <v>10</v>
      </c>
      <c r="N26" s="77">
        <v>1</v>
      </c>
      <c r="O26" s="99">
        <v>15.9</v>
      </c>
      <c r="P26" s="77">
        <v>2226</v>
      </c>
      <c r="Q26" s="101">
        <f>L26*M26*N26*O26</f>
        <v>2226</v>
      </c>
      <c r="R26" s="68" t="s">
        <v>81</v>
      </c>
    </row>
    <row r="27" spans="5:18" ht="29.25" x14ac:dyDescent="0.25">
      <c r="E27" s="36" t="s">
        <v>26</v>
      </c>
      <c r="F27" s="8">
        <v>95876</v>
      </c>
      <c r="G27" s="15" t="s">
        <v>46</v>
      </c>
      <c r="H27" s="11" t="s">
        <v>54</v>
      </c>
      <c r="I27" s="73"/>
      <c r="J27" s="73"/>
      <c r="K27" s="74"/>
      <c r="L27" s="75">
        <v>14</v>
      </c>
      <c r="M27" s="77">
        <v>10</v>
      </c>
      <c r="N27" s="77">
        <v>1</v>
      </c>
      <c r="O27" s="99">
        <v>15.9</v>
      </c>
      <c r="P27" s="77">
        <v>2226</v>
      </c>
      <c r="Q27" s="101">
        <f>L27*M27*N27*O27</f>
        <v>2226</v>
      </c>
      <c r="R27" s="68" t="s">
        <v>80</v>
      </c>
    </row>
    <row r="28" spans="5:18" ht="30.75" thickBot="1" x14ac:dyDescent="0.3">
      <c r="E28" s="91" t="s">
        <v>27</v>
      </c>
      <c r="F28" s="92">
        <v>100982</v>
      </c>
      <c r="G28" s="93" t="s">
        <v>47</v>
      </c>
      <c r="H28" s="94" t="s">
        <v>55</v>
      </c>
      <c r="I28" s="95">
        <v>31.8</v>
      </c>
      <c r="J28" s="95"/>
      <c r="K28" s="96"/>
      <c r="L28" s="97">
        <v>14</v>
      </c>
      <c r="M28" s="78">
        <v>0.5</v>
      </c>
      <c r="N28" s="78"/>
      <c r="O28" s="100"/>
      <c r="P28" s="78">
        <v>222.6</v>
      </c>
      <c r="Q28" s="102">
        <f>I28*L28*M28</f>
        <v>222.6</v>
      </c>
      <c r="R28" s="103" t="s">
        <v>82</v>
      </c>
    </row>
    <row r="29" spans="5:18" ht="15.75" thickBot="1" x14ac:dyDescent="0.3">
      <c r="E29" s="84"/>
      <c r="F29" s="85"/>
      <c r="G29" s="85"/>
      <c r="H29" s="85"/>
      <c r="I29" s="85"/>
      <c r="J29" s="85"/>
      <c r="K29" s="85"/>
      <c r="L29" s="32"/>
      <c r="M29" s="32"/>
      <c r="N29" s="32"/>
      <c r="O29" s="32"/>
      <c r="P29" s="32"/>
      <c r="Q29" s="32"/>
      <c r="R29" s="64"/>
    </row>
  </sheetData>
  <mergeCells count="18">
    <mergeCell ref="R9:R10"/>
    <mergeCell ref="E29:K29"/>
    <mergeCell ref="L9:L10"/>
    <mergeCell ref="M9:M10"/>
    <mergeCell ref="N9:N10"/>
    <mergeCell ref="O9:O10"/>
    <mergeCell ref="P9:P10"/>
    <mergeCell ref="Q9:Q10"/>
    <mergeCell ref="F6:G6"/>
    <mergeCell ref="F7:G7"/>
    <mergeCell ref="E8:K8"/>
    <mergeCell ref="E9:E10"/>
    <mergeCell ref="F9:F10"/>
    <mergeCell ref="G9:G10"/>
    <mergeCell ref="H9:H10"/>
    <mergeCell ref="I9:I10"/>
    <mergeCell ref="J9:J10"/>
    <mergeCell ref="K9:K10"/>
  </mergeCells>
  <pageMargins left="0.7" right="0.7" top="0.75" bottom="0.75" header="0.3" footer="0.3"/>
  <pageSetup paperSize="9" scale="3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showGridLines="0" tabSelected="1" view="pageBreakPreview" zoomScaleNormal="100" zoomScaleSheetLayoutView="100" workbookViewId="0">
      <selection activeCell="D10" sqref="D10"/>
    </sheetView>
  </sheetViews>
  <sheetFormatPr defaultRowHeight="15" x14ac:dyDescent="0.25"/>
  <sheetData/>
  <pageMargins left="0.7" right="0.7" top="0.75" bottom="0.75" header="0.3" footer="0.3"/>
  <pageSetup paperSize="9" scale="79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showGridLines="0" tabSelected="1" view="pageBreakPreview" topLeftCell="A42" zoomScale="115" zoomScaleNormal="100" zoomScaleSheetLayoutView="115" workbookViewId="0">
      <selection activeCell="D10" sqref="D10"/>
    </sheetView>
  </sheetViews>
  <sheetFormatPr defaultRowHeight="15" x14ac:dyDescent="0.25"/>
  <sheetData/>
  <pageMargins left="0.7" right="0.7" top="0.75" bottom="0.75" header="0.3" footer="0.3"/>
  <pageSetup paperSize="9" scale="79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showGridLines="0" tabSelected="1" view="pageBreakPreview" zoomScaleNormal="100" zoomScaleSheetLayoutView="100" workbookViewId="0">
      <selection activeCell="D10" sqref="D10"/>
    </sheetView>
  </sheetViews>
  <sheetFormatPr defaultRowHeight="15" x14ac:dyDescent="0.25"/>
  <sheetData/>
  <pageMargins left="0.7" right="0.7" top="0.75" bottom="0.75" header="0.3" footer="0.3"/>
  <pageSetup paperSize="9" scale="59" fitToHeight="0" orientation="landscape" r:id="rId1"/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11</vt:i4>
      </vt:variant>
    </vt:vector>
  </HeadingPairs>
  <TitlesOfParts>
    <vt:vector size="22" baseType="lpstr">
      <vt:lpstr>LOTE 1 </vt:lpstr>
      <vt:lpstr>MM LOTE 1</vt:lpstr>
      <vt:lpstr>LOTE 2</vt:lpstr>
      <vt:lpstr>MM LOTE 2</vt:lpstr>
      <vt:lpstr>LOTE 3</vt:lpstr>
      <vt:lpstr>MM LOTE 3</vt:lpstr>
      <vt:lpstr>LOTE 4</vt:lpstr>
      <vt:lpstr>MM LOTE 4</vt:lpstr>
      <vt:lpstr>BDI</vt:lpstr>
      <vt:lpstr>ENCARGOS </vt:lpstr>
      <vt:lpstr>DISTÂNCIAS</vt:lpstr>
      <vt:lpstr>BDI!Area_de_impressao</vt:lpstr>
      <vt:lpstr>DISTÂNCIAS!Area_de_impressao</vt:lpstr>
      <vt:lpstr>'ENCARGOS '!Area_de_impressao</vt:lpstr>
      <vt:lpstr>'LOTE 1 '!Area_de_impressao</vt:lpstr>
      <vt:lpstr>'LOTE 2'!Area_de_impressao</vt:lpstr>
      <vt:lpstr>'LOTE 3'!Area_de_impressao</vt:lpstr>
      <vt:lpstr>'LOTE 4'!Area_de_impressao</vt:lpstr>
      <vt:lpstr>'MM LOTE 1'!Area_de_impressao</vt:lpstr>
      <vt:lpstr>'MM LOTE 2'!Area_de_impressao</vt:lpstr>
      <vt:lpstr>'MM LOTE 3'!Area_de_impressao</vt:lpstr>
      <vt:lpstr>'MM LOTE 4'!Area_de_impressao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DERACRE</dc:creator>
  <cp:lastModifiedBy>DERACRE</cp:lastModifiedBy>
  <cp:lastPrinted>2026-04-10T14:58:04Z</cp:lastPrinted>
  <dcterms:created xsi:type="dcterms:W3CDTF">2026-04-09T17:00:29Z</dcterms:created>
  <dcterms:modified xsi:type="dcterms:W3CDTF">2026-04-10T14:58:48Z</dcterms:modified>
</cp:coreProperties>
</file>